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Branza drogowa\118 - ul. Słoneczna aktualizacja\08-Materiały przetargowe\Przedmiar\"/>
    </mc:Choice>
  </mc:AlternateContent>
  <xr:revisionPtr revIDLastSave="0" documentId="13_ncr:1_{252DCC7C-7A1D-4B78-98D7-FAE3475F3314}" xr6:coauthVersionLast="45" xr6:coauthVersionMax="45" xr10:uidLastSave="{00000000-0000-0000-0000-000000000000}"/>
  <bookViews>
    <workbookView xWindow="11130" yWindow="1200" windowWidth="14250" windowHeight="14940" xr2:uid="{00000000-000D-0000-FFFF-FFFF00000000}"/>
  </bookViews>
  <sheets>
    <sheet name="Arkusz1" sheetId="1" r:id="rId1"/>
  </sheets>
  <definedNames>
    <definedName name="_xlnm.Print_Area" localSheetId="0">Arkusz1!$A$1:$E$87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7" i="1" l="1"/>
  <c r="E75" i="1"/>
  <c r="E51" i="1"/>
  <c r="O45" i="1"/>
  <c r="E47" i="1"/>
  <c r="E49" i="1"/>
  <c r="J55" i="1"/>
  <c r="J47" i="1"/>
  <c r="J52" i="1"/>
  <c r="J53" i="1"/>
  <c r="H55" i="1"/>
  <c r="H53" i="1"/>
  <c r="H52" i="1"/>
  <c r="H47" i="1"/>
  <c r="E36" i="1"/>
  <c r="E34" i="1"/>
  <c r="E30" i="1"/>
  <c r="E32" i="1"/>
  <c r="E26" i="1"/>
  <c r="I26" i="1"/>
  <c r="E28" i="1"/>
  <c r="E17" i="1"/>
  <c r="M47" i="1" l="1"/>
  <c r="I30" i="1"/>
  <c r="L53" i="1"/>
  <c r="H57" i="1"/>
  <c r="J57" i="1"/>
</calcChain>
</file>

<file path=xl/sharedStrings.xml><?xml version="1.0" encoding="utf-8"?>
<sst xmlns="http://schemas.openxmlformats.org/spreadsheetml/2006/main" count="225" uniqueCount="116">
  <si>
    <t xml:space="preserve">                                  KOSZTORYS OFERTOWY </t>
  </si>
  <si>
    <t>Nazwa zadania:</t>
  </si>
  <si>
    <t>B</t>
  </si>
  <si>
    <t>BRANŻA SANITARNA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</si>
  <si>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</si>
  <si>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</si>
  <si>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</si>
  <si>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</si>
  <si>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</si>
  <si>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</si>
  <si>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</si>
  <si>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00.00.00</t>
  </si>
  <si>
    <t>WYMAGANIA OGÓLNE</t>
  </si>
  <si>
    <t>*</t>
  </si>
  <si>
    <t>D 00.00.00
45400000-1</t>
  </si>
  <si>
    <t>INNE ROBOTY .
CPV: Roboty wykończeniowe w zakresie obiektów budowlanych</t>
  </si>
  <si>
    <t>D 00.00.00.</t>
  </si>
  <si>
    <t>Wykonanie inwentaryzacji powykonawczej kanalizacji deszczowej.</t>
  </si>
  <si>
    <t>Plan sytuacyjny</t>
  </si>
  <si>
    <t>1*1</t>
  </si>
  <si>
    <t>szt.</t>
  </si>
  <si>
    <t xml:space="preserve">Wykonanie inspekcji telewizyjnej kanału. </t>
  </si>
  <si>
    <t>D 01.00.00</t>
  </si>
  <si>
    <t>ROBOTY PRZYGOTOWAWCZE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</si>
  <si>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</si>
  <si>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</si>
  <si>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</si>
  <si>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>Wykonanie robót pomiarowych przy liniowych robotach ziemnych - trasa kanalizacji w terenie równinnym.</t>
  </si>
  <si>
    <t>km</t>
  </si>
  <si>
    <t>D 02.00.00</t>
  </si>
  <si>
    <t>ROBOTY ZIEMNE</t>
  </si>
  <si>
    <t>D 02.01.01
45112000-5</t>
  </si>
  <si>
    <t>WYKONANIE WYKOPÓW W GRUNTACH I-IV KATEGORII.
CPV: Roboty ziemne i wykopaliskowe.</t>
  </si>
  <si>
    <t>D 02.01.01</t>
  </si>
  <si>
    <t>Wykonanie wykopów w gr. kat. III. (pod projektowaną kanalizacje deszczową i studnie).</t>
  </si>
  <si>
    <r>
      <t>m</t>
    </r>
    <r>
      <rPr>
        <vertAlign val="superscript"/>
        <sz val="11"/>
        <color theme="1"/>
        <rFont val="Calibri"/>
        <family val="1"/>
        <scheme val="minor"/>
      </rPr>
      <t>3</t>
    </r>
  </si>
  <si>
    <t>Wykonanie wykopów w gr. kat. III. (pod przykanaliki i wpusty).</t>
  </si>
  <si>
    <r>
      <t>m</t>
    </r>
    <r>
      <rPr>
        <vertAlign val="superscript"/>
        <sz val="11"/>
        <color theme="1"/>
        <rFont val="Calibri"/>
        <family val="1"/>
        <scheme val="minor"/>
      </rPr>
      <t>2</t>
    </r>
  </si>
  <si>
    <t>Wykonanie umocnienia pionowych ścian wykopów liniowych palami szalunkowymi (wypraskami).</t>
  </si>
  <si>
    <t>Wykonanie umocnienia ścian wykopów pod studnie na sieciach zewnętrznych w gruntach suchych kat. III-IV balami drewnianymi wraz z rozbiórką.</t>
  </si>
  <si>
    <t>Wykonanie umocnienia ścian wykopów pod wpusty na sieciach zewnętrznych w gruntach suchych kat. III-IV balami drewnianymi wraz z rozbiórką.</t>
  </si>
  <si>
    <t>D 02.03.01
45112000-5</t>
  </si>
  <si>
    <t>WYKONANIE NASYPÓW.
CPV: Roboty ziemne i wykopaliskowe.</t>
  </si>
  <si>
    <t xml:space="preserve">D 02.03.01 </t>
  </si>
  <si>
    <r>
      <t>m</t>
    </r>
    <r>
      <rPr>
        <vertAlign val="superscript"/>
        <sz val="11"/>
        <color theme="1"/>
        <rFont val="Calibri"/>
        <family val="1"/>
        <charset val="238"/>
        <scheme val="minor"/>
      </rPr>
      <t>3</t>
    </r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</si>
  <si>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</si>
  <si>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</si>
  <si>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</si>
  <si>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</si>
  <si>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D 03.02.01</t>
  </si>
  <si>
    <t>m</t>
  </si>
  <si>
    <t>stud.</t>
  </si>
  <si>
    <t>Wykonanie wpustów ulicznych z osadnikiem z gotowych elementów betonowych o śr. 500 mm w gotowym wykopie.</t>
  </si>
  <si>
    <t>Wykonanie podsypki  piaskowej o grub. 15 cm pod kanalizację deszczową.</t>
  </si>
  <si>
    <r>
      <t>m</t>
    </r>
    <r>
      <rPr>
        <vertAlign val="superscript"/>
        <sz val="11"/>
        <color theme="1"/>
        <rFont val="Calibri"/>
        <family val="1"/>
        <charset val="238"/>
        <scheme val="minor"/>
      </rPr>
      <t>2</t>
    </r>
  </si>
  <si>
    <t>Wykonanie podbudowy betonowej z betonu C16/20 pod studnie rewizyjne i wpusty  o grub. 15 cm.</t>
  </si>
  <si>
    <t>Próba szczelności kanałów rurowych o śr. nom. 200 mm.</t>
  </si>
  <si>
    <t xml:space="preserve">              PRZEDMIAR ROBÓT</t>
  </si>
  <si>
    <t>D 01.02.04
45111000-8</t>
  </si>
  <si>
    <t>ROZBIÓRKA ELEMENTÓW DRÓG, OGRODZEŃ I PRZEPUSTÓW
CPV: Roboty w zakresie rozbiórek, przygotowania oraz oczyszczenia terenu pod budowę</t>
  </si>
  <si>
    <t>Wykonanie wykopów liniowych o ścianach pionowych pod kanalizacje deszczową w gruntach suchych kat. II z wydobyciem urobku łopatą lub wyciągiem ręcznym; głębokość do 3,0 m, szerokość 1-1,2 m. Wykop w miejscach skrzyżowania projektowanej kanalizacji deszczowej  z istniejącą infrastrukturą podziemną.</t>
  </si>
  <si>
    <t xml:space="preserve">Wykonanie kanalizacji deszczowej z rur PVC-U (SN8) DN 200 mm lita </t>
  </si>
  <si>
    <t xml:space="preserve">Wykonanie kanalizacji deszczowej z rur PVC-U (SN8) DN 400 mm lita </t>
  </si>
  <si>
    <t>92*1</t>
  </si>
  <si>
    <t>D 01.02.04.a</t>
  </si>
  <si>
    <t>D 04.00.00</t>
  </si>
  <si>
    <t>PODBUDOWY</t>
  </si>
  <si>
    <t>05.00.00</t>
  </si>
  <si>
    <t>NAWIERZCHNIE</t>
  </si>
  <si>
    <t>Włączenie do studni betonowej za pomocą tulei systemowej DN 200 mm (przykanalik  - studnia).</t>
  </si>
  <si>
    <t>Próba szczelności kanałów rurowych o śr. nom. 400 mm.</t>
  </si>
  <si>
    <t xml:space="preserve">Wykonanie studzienki zbiorczej tymczasowej, odwodnienie wykopu, budowa wraz z rozbiórką </t>
  </si>
  <si>
    <t>szt.bud.</t>
  </si>
  <si>
    <t xml:space="preserve">Odwodnienie wykopu - wykonanie, ustawienie i rozebranie drewnianej rynny do odprowadzenia wody </t>
  </si>
  <si>
    <t xml:space="preserve">Odwodnienie wykopu - zainstalowanie pompy przeponowej </t>
  </si>
  <si>
    <t>kpl.</t>
  </si>
  <si>
    <t xml:space="preserve">Odwodnienie wykopu - pompowanie wody z studzienek tymczasowych </t>
  </si>
  <si>
    <t>m-g</t>
  </si>
  <si>
    <t>5*1</t>
  </si>
  <si>
    <t>Wykop w obszarze projektowanych nawierzchni  ul. Słonczna do głębokości spodu projektowanej konstrukcji uwzględniono w przedmiarze branży drogowej.</t>
  </si>
  <si>
    <t>Roboty rozbiórkowe od projektowana kanalizację w ul. Słonecznej uwzględniono w przedmiarze branży drogowej.</t>
  </si>
  <si>
    <t>0,801+0,137</t>
  </si>
  <si>
    <t>((39,65+60+104,55+116,4+81+69,5+99+101+75,5+116,75+119,25+184,5+211,25+104+24+160+134,5+170,5+167+119+152,5+117)*1,25)+(((2*2))*(2,07+2,4+2,52+2,52+2,54+2,75+3,05+3,04+3,20+3,43+3,47+3,7+4,22+4,72+4,92+4,85+4,32+3,72+3,58+3,59+3,6+2,92+2,73)))-97,2</t>
  </si>
  <si>
    <t>(81*1*1,2)+(27*0,4*1)</t>
  </si>
  <si>
    <t>(39,65+60+104,55+116,4+81+69,5+99+101+75,5+116,75+119,25+184,5+211,25+104+24+160+134,5+170,5+167+119+152,5+117+2,85+2,35+4,1+2,3+2,45+1,75+1,1+1,4+1,47+1,35+2,7+2,9+1,25+3,15+2,86+8,8+3,4+2,2+2,25+11+4,4+5,2+8,25)*2</t>
  </si>
  <si>
    <t>(2,07+2,4+2,52+2,52+2,54+2,75+3,05+3,04+3,20+3,43+3,47+3,7+4,22+4,72+4,92+4,85+4,32+3,72+3,58+3,59+3,6+2,92+2,73)*(2+2+2+2)</t>
  </si>
  <si>
    <t>(1.65+1,55+1,9+1,68+1,65+1,63+1,66+1,7+1,62+1,58+1,95+1,7+1,65+1,8+1,67+2,1+1,7+1,62+1,62+2,32+1,95+2+2,05)*(1,3*4)</t>
  </si>
  <si>
    <t>13*1</t>
  </si>
  <si>
    <t>800*1</t>
  </si>
  <si>
    <t>160*1</t>
  </si>
  <si>
    <t>(((2,85+2,35+4,1+2,3+2,45+1,75+1,1+1,4+1,47+1,35+2,7+2,9+1,25+3,15+2,86+8,8+3,4+2,2+2,25+11+4,4+5,2+8,25)*1)+(((1.3*1.3))*(1,65+1,55+1,9+1,68+1,65+1,63+1,66+1,7+1,62+1,58+1,95+1,7+1,65+1,8+1,67+2,1+1,7+1,62+1,62+2,32+1,95+2+2,05))))-10,8</t>
  </si>
  <si>
    <t>Wywiezienie gruzu i ziemi z terenu rozbiórki przy mechanicznym załadowaniu i wyładowaniu samochodem samowyładowczym na odległość 5 km</t>
  </si>
  <si>
    <t>672*1,25</t>
  </si>
  <si>
    <t xml:space="preserve">Zasypywanie wykopów w miejscu kanalizacji deszczowej, studnie rewizyjne, wpusty deszczowe, przykanaliki do spodu podbudowy ostatniej warstwy projektowanej konstrukcji piaskiem uzyskanym z wykopu. </t>
  </si>
  <si>
    <t xml:space="preserve">Zasypywanie wykopów w miejscu kanalizacji deszczowej, studnie rewizyjne, wpusty deszczowe, przykanaliki do spodu podbudowy ostatniej warstwy projektowanej konstrukcji piaskiem z zakupu. </t>
  </si>
  <si>
    <t xml:space="preserve">((((39,65+60+104,55+116,4+81+69,5+99+101+75,5+116,75+119,25+184,5+211,25+104+24+160+134,5+170,5+167+119+152,5+117)*1,25-((81*1*1,2)))-((3,14*0,22^2)*801))+(((2,85+2,35+4,1+2,3+2,45+1,75+1,1+1,4+1,47+1,35+2,7+2,9+1,25+3,15+2,86+8,8+3,4+2,2+2,25+11+4,4+5,2+8,25)*1-(27*0,4*1))-((3,14*0,105^2)*137))+(((2*2))*(2,07+2,4+2,52+2,52+2,54+2,75+3,05+3,04+3,2+3,43+3,47+3,7+4,22+4,72+4,92+4,85+4,32+3,72+3,58+3,59+3,6+2,92+2,73))-((3,14*0,558^2)*(2,07+2,4+2,52+2,52+2,54+2,75+3,05+3,04+3,2+3,43+3,47+3,7+4,22+4,72+4,92+4,85+4,32+3,72+3,58+3,59+3,6+2,92+2,73))+(((1,3*1,3))*(1,65+1,55+1,9+1,68+1,65+1,63+1,66+1,7+1,62+1,58+1,95+1,7+1,65+1,8+1,67+2,1+1,7+1,62+1,62+2,32+1,95+2+2,05))-((3,14*0,258^2*(1,65+1,55+1,9+1,68+1,65+1,63+1,66+1,7+1,62+1,58+1,95+1,7+1,65+1,8+1,67+2,1+1,7+1,62+1,62+2,32+1,95+2+2,05))))-840 </t>
  </si>
  <si>
    <t>(108+3246,46+137,55)-840</t>
  </si>
  <si>
    <t>137*1</t>
  </si>
  <si>
    <t>Wykonanie studni rewizyjnych z kręgów betonowych o śr. 1000 mm w gotowym wykopie o głębokości do 3,5 m.</t>
  </si>
  <si>
    <t>Wykonanie studni rewizyjnych z kręgów betonowych o śr. 1000 mm w gotowym wykopie o głębokości do 4,0 m.</t>
  </si>
  <si>
    <t>Wykonanie studni rewizyjnych z kręgów betonowych o śr. 1000 mm w gotowym wykopie o głębokości do 4,5 m.</t>
  </si>
  <si>
    <t>Wykonanie studni rewizyjnych z kręgów betonowych o śr. 1000 mm w gotowym wykopie o głębokości do 3,0 m.</t>
  </si>
  <si>
    <t>6*1</t>
  </si>
  <si>
    <t>Wykonanie studni rewizyjnych z kręgów betonowych o śr. 1000 mm w gotowym wykopie o głębokości do 5,0 m.</t>
  </si>
  <si>
    <t>2*1</t>
  </si>
  <si>
    <t>Wykonanie studni rewizyjnych z kręgów betonowych o śr. 1000 mm w gotowym wykopie o głębokości do 5,5 m.</t>
  </si>
  <si>
    <t>Wykonanie studni rewizyjnych z kręgów betonowych o śr. 1500 mm w gotowym wykopie o głębokości do 5,5 m.</t>
  </si>
  <si>
    <t>23*1</t>
  </si>
  <si>
    <t>(801*1,3*0,15)+(137*1*0,15)</t>
  </si>
  <si>
    <t>((3,14*1^2)*23))+((3,14*0,35^2)*23)</t>
  </si>
  <si>
    <t>801*1</t>
  </si>
  <si>
    <t>Podbudowy ul. Słonecznej w przedmiarze branży drogowej.</t>
  </si>
  <si>
    <t>Nawierzchnieul. Słonecznej w przedmiarze branży drogowej.</t>
  </si>
  <si>
    <t>Wykonanie cięcia piłą nawierzchni bitumicznych na gł. do 12 cm.</t>
  </si>
  <si>
    <t xml:space="preserve"> „ROZBUDOWA ULICY SŁONECZNEJ W OSIELSKU WRAZ ZE SKRZYŻOWANIEM Z UL. KOLONIJNĄ" – kanalizacja deszczowa</t>
  </si>
  <si>
    <t>1340*1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</si>
</sst>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#,##0.000"/>
    <numFmt numFmtId="166" formatCode="[$-415]General"/>
    <numFmt numFmtId="167" formatCode="#,##0.00&quot; &quot;[$zł-415];[Red]&quot;-&quot;#,##0.00&quot; &quot;[$zł-415]"/>
    <numFmt numFmtId="168" formatCode="_-* #,##0.00\ _z_ł_-;\-* #,##0.00\ _z_ł_-;_-* &quot;-&quot;??\ _z_ł_-;_-@_-"/>
    <numFmt numFmtId="169" formatCode="[$-415]0.00"/>
    <numFmt numFmtId="170" formatCode="&quot; &quot;#,##0.00&quot;      &quot;;&quot;-&quot;#,##0.00&quot;      &quot;;&quot; -&quot;#&quot;      &quot;;@&quot; &quot;"/>
    <numFmt numFmtId="171" formatCode="&quot; &quot;#,##0.00&quot;    &quot;;&quot;-&quot;#,##0.00&quot;    &quot;;&quot; -&quot;00&quot;    &quot;;&quot; &quot;@&quot; 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name val="Times New Roman"/>
      <family val="1"/>
    </font>
    <font>
      <vertAlign val="superscript"/>
      <sz val="11"/>
      <color theme="1"/>
      <name val="Calibri"/>
      <family val="1"/>
      <scheme val="minor"/>
    </font>
    <font>
      <b/>
      <sz val="11"/>
      <name val="Times New Roman"/>
      <family val="1"/>
    </font>
    <font>
      <vertAlign val="superscript"/>
      <sz val="11"/>
      <color theme="1"/>
      <name val="Calibri"/>
      <family val="1"/>
      <charset val="238"/>
      <scheme val="minor"/>
    </font>
    <font>
      <sz val="11"/>
      <color rgb="FFFF0000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b/>
      <u/>
      <sz val="12"/>
      <name val="Times New Roman CE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u/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187">
    <xf numFmtId="0" fontId="0" fillId="0" borderId="0"/>
    <xf numFmtId="0" fontId="17" fillId="0" borderId="0"/>
    <xf numFmtId="0" fontId="20" fillId="0" borderId="0"/>
    <xf numFmtId="0" fontId="1" fillId="0" borderId="0"/>
    <xf numFmtId="0" fontId="2" fillId="0" borderId="0"/>
    <xf numFmtId="0" fontId="21" fillId="0" borderId="0"/>
    <xf numFmtId="166" fontId="21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166" fontId="21" fillId="0" borderId="0" applyBorder="0" applyProtection="0"/>
    <xf numFmtId="166" fontId="17" fillId="0" borderId="0" applyFont="0" applyBorder="0" applyProtection="0"/>
    <xf numFmtId="166" fontId="23" fillId="0" borderId="0" applyBorder="0" applyProtection="0"/>
    <xf numFmtId="166" fontId="21" fillId="0" borderId="0" applyBorder="0" applyProtection="0"/>
    <xf numFmtId="166" fontId="21" fillId="0" borderId="0" applyBorder="0" applyProtection="0"/>
    <xf numFmtId="0" fontId="24" fillId="0" borderId="0" applyNumberFormat="0" applyBorder="0" applyProtection="0"/>
    <xf numFmtId="167" fontId="24" fillId="0" borderId="0" applyBorder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7" fillId="0" borderId="0" applyNumberFormat="0" applyFont="0" applyBorder="0" applyProtection="0"/>
    <xf numFmtId="0" fontId="1" fillId="0" borderId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Border="0" applyProtection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3" fillId="0" borderId="0" applyNumberFormat="0" applyBorder="0" applyProtection="0"/>
    <xf numFmtId="166" fontId="23" fillId="0" borderId="0" applyBorder="0" applyProtection="0"/>
    <xf numFmtId="169" fontId="23" fillId="0" borderId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1" fillId="0" borderId="0" applyNumberFormat="0" applyBorder="0" applyProtection="0"/>
    <xf numFmtId="169" fontId="17" fillId="0" borderId="0" applyFont="0" applyBorder="0" applyProtection="0"/>
    <xf numFmtId="169" fontId="17" fillId="0" borderId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169" fontId="17" fillId="0" borderId="0" applyFont="0" applyBorder="0" applyProtection="0"/>
    <xf numFmtId="169" fontId="17" fillId="0" borderId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169" fontId="17" fillId="0" borderId="0" applyFont="0" applyBorder="0" applyProtection="0"/>
    <xf numFmtId="169" fontId="17" fillId="0" borderId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168" fontId="26" fillId="0" borderId="0" applyFont="0" applyFill="0" applyBorder="0" applyAlignment="0" applyProtection="0"/>
    <xf numFmtId="0" fontId="27" fillId="0" borderId="0" applyNumberFormat="0" applyFont="0" applyBorder="0" applyProtection="0"/>
    <xf numFmtId="170" fontId="17" fillId="0" borderId="0" applyBorder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7" fillId="0" borderId="0" applyBorder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 applyNumberFormat="0" applyFont="0" applyBorder="0" applyProtection="0"/>
    <xf numFmtId="0" fontId="21" fillId="0" borderId="0" applyNumberFormat="0" applyFont="0" applyBorder="0" applyProtection="0"/>
    <xf numFmtId="0" fontId="17" fillId="0" borderId="0" applyNumberFormat="0" applyBorder="0" applyProtection="0"/>
    <xf numFmtId="169" fontId="17" fillId="0" borderId="0" applyBorder="0" applyProtection="0"/>
    <xf numFmtId="0" fontId="21" fillId="0" borderId="0" applyNumberFormat="0" applyFont="0" applyBorder="0" applyProtection="0"/>
    <xf numFmtId="169" fontId="21" fillId="0" borderId="0" applyFont="0" applyBorder="0" applyProtection="0"/>
    <xf numFmtId="169" fontId="21" fillId="0" borderId="0" applyFont="0" applyBorder="0" applyProtection="0"/>
    <xf numFmtId="0" fontId="21" fillId="0" borderId="0" applyNumberFormat="0" applyFont="0" applyBorder="0" applyProtection="0"/>
    <xf numFmtId="0" fontId="21" fillId="0" borderId="0" applyNumberFormat="0" applyFont="0" applyBorder="0" applyProtection="0"/>
    <xf numFmtId="0" fontId="21" fillId="0" borderId="0" applyNumberFormat="0" applyFont="0" applyBorder="0" applyProtection="0"/>
    <xf numFmtId="0" fontId="21" fillId="0" borderId="0" applyNumberFormat="0" applyFont="0" applyBorder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" fillId="0" borderId="0"/>
    <xf numFmtId="168" fontId="26" fillId="0" borderId="0" applyFont="0" applyFill="0" applyBorder="0" applyAlignment="0" applyProtection="0"/>
    <xf numFmtId="170" fontId="17" fillId="0" borderId="0" applyBorder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0" fontId="1" fillId="0" borderId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7" fillId="0" borderId="0" applyFont="0" applyBorder="0" applyProtection="0"/>
    <xf numFmtId="0" fontId="1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0" fontId="17" fillId="0" borderId="0" applyFont="0" applyBorder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1" fillId="0" borderId="0" applyNumberFormat="0" applyBorder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7" fillId="0" borderId="0" applyNumberFormat="0" applyFont="0" applyBorder="0" applyProtection="0"/>
    <xf numFmtId="171" fontId="17" fillId="0" borderId="0" applyFont="0" applyFill="0" applyBorder="0" applyAlignment="0" applyProtection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169" fontId="17" fillId="0" borderId="0" applyFont="0" applyBorder="0" applyProtection="0"/>
    <xf numFmtId="0" fontId="17" fillId="0" borderId="0" applyNumberFormat="0" applyFont="0" applyBorder="0" applyProtection="0"/>
    <xf numFmtId="169" fontId="17" fillId="0" borderId="0" applyFont="0" applyBorder="0" applyProtection="0"/>
    <xf numFmtId="171" fontId="17" fillId="0" borderId="0" applyFont="0" applyFill="0" applyBorder="0" applyAlignment="0" applyProtection="0"/>
    <xf numFmtId="0" fontId="17" fillId="0" borderId="0" applyNumberFormat="0" applyFont="0" applyBorder="0" applyProtection="0"/>
    <xf numFmtId="171" fontId="17" fillId="0" borderId="0" applyFont="0" applyFill="0" applyBorder="0" applyAlignment="0" applyProtection="0"/>
    <xf numFmtId="0" fontId="17" fillId="0" borderId="0" applyNumberFormat="0" applyFont="0" applyBorder="0" applyProtection="0"/>
    <xf numFmtId="169" fontId="17" fillId="0" borderId="0" applyFont="0" applyBorder="0" applyProtection="0"/>
    <xf numFmtId="170" fontId="17" fillId="0" borderId="0" applyFont="0" applyBorder="0" applyProtection="0"/>
    <xf numFmtId="0" fontId="21" fillId="0" borderId="0" applyNumberFormat="0" applyBorder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0" fontId="1" fillId="0" borderId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0" fontId="1" fillId="0" borderId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</cellStyleXfs>
  <cellXfs count="15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1" fontId="6" fillId="3" borderId="24" xfId="0" applyNumberFormat="1" applyFont="1" applyFill="1" applyBorder="1" applyAlignment="1">
      <alignment horizontal="center" vertical="center" wrapText="1"/>
    </xf>
    <xf numFmtId="1" fontId="11" fillId="3" borderId="24" xfId="0" applyNumberFormat="1" applyFont="1" applyFill="1" applyBorder="1" applyAlignment="1">
      <alignment vertical="center" wrapText="1"/>
    </xf>
    <xf numFmtId="0" fontId="10" fillId="3" borderId="24" xfId="0" applyFont="1" applyFill="1" applyBorder="1" applyAlignment="1">
      <alignment horizontal="center" vertical="center" wrapText="1"/>
    </xf>
    <xf numFmtId="4" fontId="10" fillId="3" borderId="25" xfId="0" applyNumberFormat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1" fontId="6" fillId="3" borderId="27" xfId="0" applyNumberFormat="1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3" fontId="12" fillId="3" borderId="25" xfId="0" applyNumberFormat="1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2" fillId="3" borderId="26" xfId="0" applyFont="1" applyFill="1" applyBorder="1"/>
    <xf numFmtId="0" fontId="10" fillId="3" borderId="28" xfId="0" applyFont="1" applyFill="1" applyBorder="1" applyAlignment="1">
      <alignment horizontal="center" vertical="center" wrapText="1"/>
    </xf>
    <xf numFmtId="1" fontId="11" fillId="3" borderId="27" xfId="0" applyNumberFormat="1" applyFont="1" applyFill="1" applyBorder="1" applyAlignment="1">
      <alignment vertical="center" wrapText="1"/>
    </xf>
    <xf numFmtId="4" fontId="12" fillId="3" borderId="34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/>
    </xf>
    <xf numFmtId="0" fontId="0" fillId="0" borderId="0" xfId="0"/>
    <xf numFmtId="0" fontId="10" fillId="2" borderId="20" xfId="0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left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0" fillId="0" borderId="27" xfId="0" applyFont="1" applyBorder="1" applyAlignment="1">
      <alignment horizontal="left" vertical="center"/>
    </xf>
    <xf numFmtId="0" fontId="10" fillId="0" borderId="27" xfId="0" applyFont="1" applyFill="1" applyBorder="1" applyAlignment="1">
      <alignment horizontal="center" wrapText="1"/>
    </xf>
    <xf numFmtId="4" fontId="8" fillId="0" borderId="34" xfId="0" applyNumberFormat="1" applyFont="1" applyFill="1" applyBorder="1" applyAlignment="1">
      <alignment horizontal="center" vertical="center"/>
    </xf>
    <xf numFmtId="1" fontId="19" fillId="0" borderId="27" xfId="0" applyNumberFormat="1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/>
    </xf>
    <xf numFmtId="11" fontId="12" fillId="0" borderId="28" xfId="0" applyNumberFormat="1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center" wrapText="1"/>
    </xf>
    <xf numFmtId="11" fontId="12" fillId="0" borderId="27" xfId="0" applyNumberFormat="1" applyFont="1" applyFill="1" applyBorder="1" applyAlignment="1">
      <alignment horizontal="left" vertical="center" wrapText="1"/>
    </xf>
    <xf numFmtId="0" fontId="12" fillId="0" borderId="37" xfId="0" applyFont="1" applyFill="1" applyBorder="1" applyAlignment="1">
      <alignment horizontal="center" wrapText="1"/>
    </xf>
    <xf numFmtId="0" fontId="10" fillId="2" borderId="44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49" fontId="8" fillId="2" borderId="46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center" vertical="center" wrapText="1"/>
    </xf>
    <xf numFmtId="4" fontId="10" fillId="2" borderId="48" xfId="0" applyNumberFormat="1" applyFont="1" applyFill="1" applyBorder="1" applyAlignment="1">
      <alignment horizontal="center" vertical="center" wrapText="1"/>
    </xf>
    <xf numFmtId="0" fontId="2" fillId="3" borderId="49" xfId="0" applyFont="1" applyFill="1" applyBorder="1"/>
    <xf numFmtId="0" fontId="10" fillId="3" borderId="5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center" wrapText="1"/>
    </xf>
    <xf numFmtId="4" fontId="8" fillId="0" borderId="33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vertical="center" wrapText="1"/>
    </xf>
    <xf numFmtId="165" fontId="8" fillId="0" borderId="34" xfId="0" applyNumberFormat="1" applyFont="1" applyFill="1" applyBorder="1" applyAlignment="1">
      <alignment horizontal="center" vertical="center"/>
    </xf>
    <xf numFmtId="2" fontId="8" fillId="0" borderId="34" xfId="16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/>
    </xf>
    <xf numFmtId="4" fontId="8" fillId="0" borderId="30" xfId="0" applyNumberFormat="1" applyFont="1" applyFill="1" applyBorder="1" applyAlignment="1">
      <alignment horizontal="center" vertical="center"/>
    </xf>
    <xf numFmtId="49" fontId="10" fillId="0" borderId="50" xfId="0" applyNumberFormat="1" applyFont="1" applyFill="1" applyBorder="1" applyAlignment="1">
      <alignment horizontal="left" vertical="center" wrapText="1"/>
    </xf>
    <xf numFmtId="0" fontId="10" fillId="0" borderId="50" xfId="0" applyFont="1" applyFill="1" applyBorder="1" applyAlignment="1">
      <alignment horizontal="center" wrapText="1"/>
    </xf>
    <xf numFmtId="4" fontId="8" fillId="0" borderId="51" xfId="0" applyNumberFormat="1" applyFont="1" applyFill="1" applyBorder="1" applyAlignment="1">
      <alignment horizontal="center" vertical="center"/>
    </xf>
    <xf numFmtId="0" fontId="10" fillId="3" borderId="23" xfId="12" applyNumberFormat="1" applyFont="1" applyFill="1" applyBorder="1" applyAlignment="1">
      <alignment horizontal="center" vertical="center" wrapText="1"/>
    </xf>
    <xf numFmtId="0" fontId="16" fillId="3" borderId="26" xfId="12" applyNumberFormat="1" applyFont="1" applyFill="1" applyBorder="1" applyAlignment="1">
      <alignment horizontal="center" vertical="center" wrapText="1"/>
    </xf>
    <xf numFmtId="166" fontId="10" fillId="3" borderId="28" xfId="12" applyFont="1" applyFill="1" applyBorder="1" applyAlignment="1">
      <alignment horizontal="center" vertical="center" wrapText="1"/>
    </xf>
    <xf numFmtId="49" fontId="10" fillId="0" borderId="28" xfId="12" applyNumberFormat="1" applyFont="1" applyFill="1" applyBorder="1" applyAlignment="1">
      <alignment horizontal="left" vertical="center" wrapText="1"/>
    </xf>
    <xf numFmtId="166" fontId="10" fillId="0" borderId="27" xfId="12" applyFont="1" applyFill="1" applyBorder="1" applyAlignment="1">
      <alignment horizontal="center" wrapText="1"/>
    </xf>
    <xf numFmtId="4" fontId="8" fillId="0" borderId="34" xfId="12" applyNumberFormat="1" applyFont="1" applyFill="1" applyBorder="1" applyAlignment="1">
      <alignment horizontal="center" vertical="center"/>
    </xf>
    <xf numFmtId="4" fontId="8" fillId="0" borderId="34" xfId="12" applyNumberFormat="1" applyFont="1" applyFill="1" applyBorder="1" applyAlignment="1">
      <alignment horizontal="center"/>
    </xf>
    <xf numFmtId="49" fontId="10" fillId="0" borderId="28" xfId="0" applyNumberFormat="1" applyFont="1" applyFill="1" applyBorder="1" applyAlignment="1">
      <alignment horizontal="left" vertical="center" wrapText="1"/>
    </xf>
    <xf numFmtId="49" fontId="10" fillId="0" borderId="27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40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27" xfId="0" applyNumberFormat="1" applyFont="1" applyFill="1" applyBorder="1" applyAlignment="1">
      <alignment horizontal="left" vertical="center" wrapText="1"/>
    </xf>
    <xf numFmtId="49" fontId="10" fillId="0" borderId="34" xfId="0" applyNumberFormat="1" applyFont="1" applyFill="1" applyBorder="1" applyAlignment="1">
      <alignment horizontal="left" vertical="center" wrapText="1"/>
    </xf>
    <xf numFmtId="0" fontId="28" fillId="3" borderId="36" xfId="0" applyFont="1" applyFill="1" applyBorder="1" applyAlignment="1">
      <alignment horizontal="center" vertical="center" wrapText="1"/>
    </xf>
    <xf numFmtId="0" fontId="28" fillId="3" borderId="29" xfId="0" applyFont="1" applyFill="1" applyBorder="1" applyAlignment="1">
      <alignment horizontal="center" vertical="center" wrapText="1"/>
    </xf>
    <xf numFmtId="0" fontId="28" fillId="3" borderId="30" xfId="0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left" vertical="center" wrapText="1"/>
    </xf>
    <xf numFmtId="49" fontId="10" fillId="0" borderId="29" xfId="0" applyNumberFormat="1" applyFont="1" applyFill="1" applyBorder="1" applyAlignment="1">
      <alignment horizontal="left" vertical="center" wrapText="1"/>
    </xf>
    <xf numFmtId="49" fontId="10" fillId="0" borderId="3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12" fillId="0" borderId="28" xfId="0" applyNumberFormat="1" applyFont="1" applyFill="1" applyBorder="1" applyAlignment="1">
      <alignment horizontal="left" vertical="center" wrapText="1"/>
    </xf>
    <xf numFmtId="49" fontId="12" fillId="0" borderId="29" xfId="0" applyNumberFormat="1" applyFont="1" applyFill="1" applyBorder="1" applyAlignment="1">
      <alignment horizontal="left" vertical="center" wrapText="1"/>
    </xf>
    <xf numFmtId="49" fontId="12" fillId="0" borderId="30" xfId="0" applyNumberFormat="1" applyFont="1" applyFill="1" applyBorder="1" applyAlignment="1">
      <alignment horizontal="left" vertical="center" wrapText="1"/>
    </xf>
    <xf numFmtId="49" fontId="10" fillId="0" borderId="14" xfId="12" applyNumberFormat="1" applyFont="1" applyFill="1" applyBorder="1" applyAlignment="1">
      <alignment horizontal="left" vertical="center" wrapText="1"/>
    </xf>
    <xf numFmtId="49" fontId="10" fillId="0" borderId="40" xfId="12" applyNumberFormat="1" applyFont="1" applyFill="1" applyBorder="1" applyAlignment="1">
      <alignment horizontal="left" vertical="center" wrapText="1"/>
    </xf>
    <xf numFmtId="49" fontId="10" fillId="0" borderId="15" xfId="12" applyNumberFormat="1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 wrapText="1"/>
    </xf>
    <xf numFmtId="1" fontId="25" fillId="3" borderId="36" xfId="0" applyNumberFormat="1" applyFont="1" applyFill="1" applyBorder="1" applyAlignment="1">
      <alignment horizontal="center" vertical="center" wrapText="1"/>
    </xf>
    <xf numFmtId="1" fontId="6" fillId="3" borderId="29" xfId="0" applyNumberFormat="1" applyFont="1" applyFill="1" applyBorder="1" applyAlignment="1">
      <alignment horizontal="center" vertical="center" wrapText="1"/>
    </xf>
    <xf numFmtId="1" fontId="6" fillId="3" borderId="3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/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28" fillId="3" borderId="41" xfId="0" applyFont="1" applyFill="1" applyBorder="1" applyAlignment="1">
      <alignment horizontal="center" vertical="center" wrapText="1"/>
    </xf>
    <xf numFmtId="0" fontId="28" fillId="3" borderId="42" xfId="0" applyFont="1" applyFill="1" applyBorder="1" applyAlignment="1">
      <alignment horizontal="center" vertical="center" wrapText="1"/>
    </xf>
    <xf numFmtId="0" fontId="28" fillId="3" borderId="4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 wrapText="1"/>
    </xf>
    <xf numFmtId="2" fontId="10" fillId="0" borderId="34" xfId="0" applyNumberFormat="1" applyFont="1" applyFill="1" applyBorder="1" applyAlignment="1">
      <alignment horizontal="center" vertical="center"/>
    </xf>
    <xf numFmtId="1" fontId="25" fillId="0" borderId="36" xfId="0" applyNumberFormat="1" applyFont="1" applyFill="1" applyBorder="1" applyAlignment="1">
      <alignment horizontal="center" vertical="center" wrapText="1"/>
    </xf>
    <xf numFmtId="1" fontId="6" fillId="0" borderId="29" xfId="0" applyNumberFormat="1" applyFont="1" applyFill="1" applyBorder="1" applyAlignment="1">
      <alignment horizontal="center" vertical="center" wrapText="1"/>
    </xf>
    <xf numFmtId="1" fontId="6" fillId="0" borderId="30" xfId="0" applyNumberFormat="1" applyFont="1" applyFill="1" applyBorder="1" applyAlignment="1">
      <alignment horizontal="center" vertical="center" wrapText="1"/>
    </xf>
    <xf numFmtId="4" fontId="10" fillId="0" borderId="27" xfId="0" applyNumberFormat="1" applyFont="1" applyFill="1" applyBorder="1" applyAlignment="1">
      <alignment horizontal="left" vertical="center"/>
    </xf>
    <xf numFmtId="0" fontId="10" fillId="0" borderId="37" xfId="0" applyFont="1" applyFill="1" applyBorder="1" applyAlignment="1">
      <alignment horizontal="center" wrapText="1"/>
    </xf>
    <xf numFmtId="4" fontId="8" fillId="0" borderId="34" xfId="0" applyNumberFormat="1" applyFont="1" applyFill="1" applyBorder="1" applyAlignment="1">
      <alignment horizontal="right"/>
    </xf>
  </cellXfs>
  <cellStyles count="1187">
    <cellStyle name="Dziesiętny 10" xfId="136" xr:uid="{02E90037-23B6-45CD-AA27-9D64FE55B805}"/>
    <cellStyle name="Dziesiętny 10 2" xfId="282" xr:uid="{D954A98E-9BE9-434F-B853-18EF0298F070}"/>
    <cellStyle name="Dziesiętny 10 2 2" xfId="493" xr:uid="{951304BB-8C07-4B99-85F9-AB2C423E5EDF}"/>
    <cellStyle name="Dziesiętny 10 2 3" xfId="692" xr:uid="{B88CFB68-7588-4074-8550-AA4DC05DCF77}"/>
    <cellStyle name="Dziesiętny 10 2 4" xfId="909" xr:uid="{BAAAA0DE-7491-44EF-990C-4687D3FA154E}"/>
    <cellStyle name="Dziesiętny 10 2 5" xfId="1127" xr:uid="{77414F24-ED51-42F1-89E2-D9172024DC42}"/>
    <cellStyle name="Dziesiętny 10 3" xfId="16" xr:uid="{99FD75B0-75AA-4870-9435-1A19FEB32A5C}"/>
    <cellStyle name="Dziesiętny 10 3 2" xfId="885" xr:uid="{63E9FD38-B97B-4AB9-A76D-C2F7ABDE7C84}"/>
    <cellStyle name="Dziesiętny 10 3 3" xfId="1103" xr:uid="{88C01A1F-005F-46B4-802C-F73DB9D45874}"/>
    <cellStyle name="Dziesiętny 10 4" xfId="379" xr:uid="{5019E64A-ED33-44B6-989A-93973D1F46BD}"/>
    <cellStyle name="Dziesiętny 10 5" xfId="578" xr:uid="{1D52C33B-3886-4A64-9910-54A11FD0D476}"/>
    <cellStyle name="Dziesiętny 10 6" xfId="774" xr:uid="{236D2CB6-B1FB-49A2-9A65-708A45450895}"/>
    <cellStyle name="Dziesiętny 10 7" xfId="992" xr:uid="{99922ABF-79B2-42FC-BF50-37C16E4FF7BC}"/>
    <cellStyle name="Dziesiętny 11" xfId="137" xr:uid="{FBC28407-7838-44C0-9CF6-C39F0EF5E147}"/>
    <cellStyle name="Dziesiętny 11 2" xfId="283" xr:uid="{9AB0CEBF-87D0-4BC7-AF87-07C1660E7D16}"/>
    <cellStyle name="Dziesiętny 11 2 2" xfId="494" xr:uid="{3F3770F8-0528-4090-A87B-A9F96993ADB1}"/>
    <cellStyle name="Dziesiętny 11 2 3" xfId="693" xr:uid="{A848B894-48EF-462C-9D11-7013255F2EAF}"/>
    <cellStyle name="Dziesiętny 11 2 4" xfId="910" xr:uid="{4502C18D-0D57-4486-AEB6-76169BE787E8}"/>
    <cellStyle name="Dziesiętny 11 2 5" xfId="1128" xr:uid="{619DDEE2-7063-4F3F-AAEC-7D2B4328659C}"/>
    <cellStyle name="Dziesiętny 11 3" xfId="380" xr:uid="{B014F9C9-A990-4DD9-825C-3FB7E1D8D5DA}"/>
    <cellStyle name="Dziesiętny 11 4" xfId="579" xr:uid="{2B9B44E7-9734-4F43-AA40-1280C8CE3636}"/>
    <cellStyle name="Dziesiętny 11 5" xfId="775" xr:uid="{E37C9269-BEB6-4FC5-A090-038900FBD3AC}"/>
    <cellStyle name="Dziesiętny 11 6" xfId="993" xr:uid="{BE951F5E-5E26-45CA-85F9-6EF39BBFAB37}"/>
    <cellStyle name="Dziesiętny 12" xfId="162" xr:uid="{E2A4C047-4759-405F-BBA3-0F4FF001966B}"/>
    <cellStyle name="Dziesiętny 12 2" xfId="308" xr:uid="{B4FA53DD-0721-4C55-8A66-7DE627D737EF}"/>
    <cellStyle name="Dziesiętny 12 2 2" xfId="519" xr:uid="{472A4D23-5B99-4CAF-BF3A-548BEF412002}"/>
    <cellStyle name="Dziesiętny 12 2 3" xfId="718" xr:uid="{45AF9FE5-E80F-47EA-9466-5AFF7D12EDBA}"/>
    <cellStyle name="Dziesiętny 12 2 4" xfId="935" xr:uid="{D48F9964-C16E-446B-A0A9-B2843A59C8B9}"/>
    <cellStyle name="Dziesiętny 12 2 5" xfId="1153" xr:uid="{138B7F3C-B97D-452D-94FD-6EBC81B19281}"/>
    <cellStyle name="Dziesiętny 12 3" xfId="405" xr:uid="{37FDD58F-EF36-4C9B-8E98-5786BAA846E1}"/>
    <cellStyle name="Dziesiętny 12 4" xfId="604" xr:uid="{465E5C0C-DD5A-4179-A61F-D38E197C83E9}"/>
    <cellStyle name="Dziesiętny 12 5" xfId="800" xr:uid="{3EEC1DF2-D32A-4F34-8383-9FEFA9E8A766}"/>
    <cellStyle name="Dziesiętny 12 6" xfId="1018" xr:uid="{C19F3C68-7718-42EA-BA06-682FAE5A87F3}"/>
    <cellStyle name="Dziesiętny 13" xfId="195" xr:uid="{384C2F89-44ED-42ED-8189-6E4635DDC0E2}"/>
    <cellStyle name="Dziesiętny 13 2" xfId="442" xr:uid="{AF71A1CF-9D7F-4753-B7D0-5EE5CEE04983}"/>
    <cellStyle name="Dziesiętny 13 3" xfId="641" xr:uid="{B5C5D5A3-14B0-406E-A330-D5A7128AA8CD}"/>
    <cellStyle name="Dziesiętny 13 4" xfId="833" xr:uid="{D3F82886-5AAF-4B2F-8B2E-79231C1C84E9}"/>
    <cellStyle name="Dziesiętny 13 5" xfId="1051" xr:uid="{C3F33E4B-63E4-42BB-899B-F3AA8CBE7ADF}"/>
    <cellStyle name="Dziesiętny 14" xfId="220" xr:uid="{9BE11A13-2CA5-45E8-9F99-81ED504FC289}"/>
    <cellStyle name="Dziesiętny 14 2" xfId="444" xr:uid="{66EF160E-6DFD-4E6B-ADC2-481E5F872A22}"/>
    <cellStyle name="Dziesiętny 14 3" xfId="643" xr:uid="{D5557133-0888-4848-88A9-351E7FF62EDB}"/>
    <cellStyle name="Dziesiętny 14 4" xfId="858" xr:uid="{A6E02AB2-0C52-44FE-9D5A-8D902AD5B3F9}"/>
    <cellStyle name="Dziesiętny 14 5" xfId="1076" xr:uid="{816EBFA0-7E44-43C4-B0D4-4C0E0689BD82}"/>
    <cellStyle name="Dziesiętny 15" xfId="245" xr:uid="{F26BAE0C-DC6F-4F90-9103-AAE45CCF43D3}"/>
    <cellStyle name="Dziesiętny 15 2" xfId="468" xr:uid="{4D48F27B-4D27-4252-B885-0E03BBFE26A4}"/>
    <cellStyle name="Dziesiętny 15 3" xfId="667" xr:uid="{A8A25FC9-C2EE-4439-B746-050CBF87BED1}"/>
    <cellStyle name="Dziesiętny 15 4" xfId="883" xr:uid="{B75C3454-66C0-4577-B736-54E4894346F3}"/>
    <cellStyle name="Dziesiętny 15 5" xfId="1101" xr:uid="{8133BC41-422E-4826-809C-19FB5CF440AC}"/>
    <cellStyle name="Dziesiętny 16" xfId="353" xr:uid="{F0F65E39-E9AF-4147-BA36-A918B16F3414}"/>
    <cellStyle name="Dziesiętny 16 2" xfId="966" xr:uid="{72B908C5-8001-456E-A8B5-55E0402D9602}"/>
    <cellStyle name="Dziesiętny 16 3" xfId="1184" xr:uid="{65850F27-4B49-45BC-ACCA-FAA791F5F5FA}"/>
    <cellStyle name="Dziesiętny 17" xfId="354" xr:uid="{4B79121B-4239-4F1B-9C7B-27AE1B92A57E}"/>
    <cellStyle name="Dziesiętny 18" xfId="749" xr:uid="{40D8E269-97CE-45D3-A51D-1589E93D2B34}"/>
    <cellStyle name="Dziesiętny 19" xfId="967" xr:uid="{88F1E743-58EF-4CCB-A44E-D06739E55BC8}"/>
    <cellStyle name="Dziesiętny 2" xfId="21" xr:uid="{31BDA754-D167-4E12-865C-F882AC9146AB}"/>
    <cellStyle name="Dziesiętny 2 10" xfId="113" xr:uid="{B89F44F3-C2FF-402B-9676-88C82583AD26}"/>
    <cellStyle name="Dziesiętny 2 10 10" xfId="557" xr:uid="{DEF7E919-0E4B-4C53-9B0B-1EAD700E12FB}"/>
    <cellStyle name="Dziesiętny 2 10 11" xfId="753" xr:uid="{3EBD0AE9-934D-4DF8-B4F3-1090D08BF421}"/>
    <cellStyle name="Dziesiętny 2 10 12" xfId="971" xr:uid="{088484A1-56DD-44D0-BC2E-26439577CBC3}"/>
    <cellStyle name="Dziesiętny 2 10 2" xfId="126" xr:uid="{B91115E8-1006-45AD-87A0-FE41D8FDAA61}"/>
    <cellStyle name="Dziesiętny 2 10 2 10" xfId="984" xr:uid="{43F00859-960A-4249-B09F-CC3EAC318BD8}"/>
    <cellStyle name="Dziesiętny 2 10 2 2" xfId="154" xr:uid="{CA9FEA15-146D-4CEB-995C-7870424F6AD5}"/>
    <cellStyle name="Dziesiętny 2 10 2 2 2" xfId="300" xr:uid="{BF354371-70C0-4596-8088-5CB94B66F9DF}"/>
    <cellStyle name="Dziesiętny 2 10 2 2 2 2" xfId="511" xr:uid="{7E6D2443-D487-41CC-B7CA-0A66B9B48873}"/>
    <cellStyle name="Dziesiętny 2 10 2 2 2 3" xfId="710" xr:uid="{4FC0412E-DEBD-4F26-A679-090EC8F2E42B}"/>
    <cellStyle name="Dziesiętny 2 10 2 2 2 4" xfId="927" xr:uid="{10B6C670-41BF-4A38-B768-1BB307123C19}"/>
    <cellStyle name="Dziesiętny 2 10 2 2 2 5" xfId="1145" xr:uid="{DFEBE7A9-F482-4CB7-B94D-7C0AFE6D4497}"/>
    <cellStyle name="Dziesiętny 2 10 2 2 3" xfId="397" xr:uid="{DD0D02E0-F277-4D7D-9823-7E31A8C07FC1}"/>
    <cellStyle name="Dziesiętny 2 10 2 2 4" xfId="596" xr:uid="{8BAD79B3-DFAC-4702-9FDB-B19070D040B1}"/>
    <cellStyle name="Dziesiętny 2 10 2 2 5" xfId="792" xr:uid="{7CA6BF97-0C0B-43C4-AA8D-3F5F75A03172}"/>
    <cellStyle name="Dziesiętny 2 10 2 2 6" xfId="1010" xr:uid="{74D592D0-3F8F-4376-82B7-F02B4B6280A0}"/>
    <cellStyle name="Dziesiętny 2 10 2 3" xfId="179" xr:uid="{CBE0BA6C-A660-457F-8B36-DD6F9DDF9126}"/>
    <cellStyle name="Dziesiętny 2 10 2 3 2" xfId="325" xr:uid="{2F5B9A15-2448-46BF-8E58-62C2BF33AB15}"/>
    <cellStyle name="Dziesiętny 2 10 2 3 2 2" xfId="536" xr:uid="{E2224947-F2A0-406D-9856-3B140950EFDF}"/>
    <cellStyle name="Dziesiętny 2 10 2 3 2 3" xfId="735" xr:uid="{5D3AAF68-37CE-4FFA-B290-34EBDD6110C9}"/>
    <cellStyle name="Dziesiętny 2 10 2 3 2 4" xfId="952" xr:uid="{737E2287-1A5A-4111-90EA-0155543243CB}"/>
    <cellStyle name="Dziesiętny 2 10 2 3 2 5" xfId="1170" xr:uid="{57FB61D9-EF9E-4B54-9380-EC5AEF1ADFD1}"/>
    <cellStyle name="Dziesiętny 2 10 2 3 3" xfId="422" xr:uid="{C0E632E5-81FE-4010-BDC7-21C704E73E3F}"/>
    <cellStyle name="Dziesiętny 2 10 2 3 4" xfId="621" xr:uid="{85C24CF7-E8E1-4955-962F-02A3FF49EA0E}"/>
    <cellStyle name="Dziesiętny 2 10 2 3 5" xfId="817" xr:uid="{4F6ACE12-658A-4CBD-B3B4-BFC7D4C07BEA}"/>
    <cellStyle name="Dziesiętny 2 10 2 3 6" xfId="1035" xr:uid="{E04EE622-B2D1-4F50-B7EA-C3BF69CA0FC5}"/>
    <cellStyle name="Dziesiętny 2 10 2 4" xfId="212" xr:uid="{A372CA7E-DF6A-4C5F-8C8C-8AAC315341C5}"/>
    <cellStyle name="Dziesiętny 2 10 2 4 2" xfId="460" xr:uid="{59BBFBA8-1C58-4B85-9AB2-3ACD7901317C}"/>
    <cellStyle name="Dziesiętny 2 10 2 4 3" xfId="659" xr:uid="{0457DA73-0E07-47B6-9105-C73AC3E0413C}"/>
    <cellStyle name="Dziesiętny 2 10 2 4 4" xfId="850" xr:uid="{359D4FE2-7EF6-4BFA-A062-353E51713D59}"/>
    <cellStyle name="Dziesiętny 2 10 2 4 5" xfId="1068" xr:uid="{0291D6C1-B637-4994-A067-98AC29B32F57}"/>
    <cellStyle name="Dziesiętny 2 10 2 5" xfId="237" xr:uid="{AB246473-1171-4246-883B-91863E10BCD9}"/>
    <cellStyle name="Dziesiętny 2 10 2 5 2" xfId="485" xr:uid="{935C22B4-16E0-4C39-BF3D-85B61F07A82A}"/>
    <cellStyle name="Dziesiętny 2 10 2 5 3" xfId="684" xr:uid="{70573EB8-5CE4-4AE4-8E5F-D180432F3061}"/>
    <cellStyle name="Dziesiętny 2 10 2 5 4" xfId="875" xr:uid="{E239BE0A-303D-4D55-BDEB-95644C6D9296}"/>
    <cellStyle name="Dziesiętny 2 10 2 5 5" xfId="1093" xr:uid="{F117D1DC-E8E9-42EE-B387-06B7FABBBA43}"/>
    <cellStyle name="Dziesiętny 2 10 2 6" xfId="274" xr:uid="{8536D730-FFB1-453D-AEC4-44AB3F56CA5F}"/>
    <cellStyle name="Dziesiętny 2 10 2 6 2" xfId="901" xr:uid="{B3B9EAA3-9174-4009-AAFD-BDF6C408C23B}"/>
    <cellStyle name="Dziesiętny 2 10 2 6 3" xfId="1119" xr:uid="{D2E2E190-87D0-45F3-8556-25195F13B7E9}"/>
    <cellStyle name="Dziesiętny 2 10 2 7" xfId="371" xr:uid="{731C1A2B-91BB-484E-8B85-52A866AE7EF2}"/>
    <cellStyle name="Dziesiętny 2 10 2 8" xfId="570" xr:uid="{655D67F9-C14F-4F4D-8C05-C1C0A6798EBA}"/>
    <cellStyle name="Dziesiętny 2 10 2 9" xfId="766" xr:uid="{F11D7E1F-78B0-4F87-87AA-4322AEA2342F}"/>
    <cellStyle name="Dziesiętny 2 10 3" xfId="120" xr:uid="{122AE94E-A3EE-4047-B9C7-71CD96C443AA}"/>
    <cellStyle name="Dziesiętny 2 10 3 10" xfId="978" xr:uid="{B8B46CD3-BF96-4222-A55A-A4ECC3E9EF0C}"/>
    <cellStyle name="Dziesiętny 2 10 3 2" xfId="148" xr:uid="{CF9E3586-ECD5-438D-A6F4-BC828C567B1E}"/>
    <cellStyle name="Dziesiętny 2 10 3 2 2" xfId="294" xr:uid="{8BBAC1E7-2EB0-454D-9935-BCE66EEC70D1}"/>
    <cellStyle name="Dziesiętny 2 10 3 2 2 2" xfId="505" xr:uid="{61E08AB8-9C59-4C0B-95E2-D4DD8F35F31C}"/>
    <cellStyle name="Dziesiętny 2 10 3 2 2 3" xfId="704" xr:uid="{6C2C0FE1-8EEC-44E9-A193-9FAE0F14A42F}"/>
    <cellStyle name="Dziesiętny 2 10 3 2 2 4" xfId="921" xr:uid="{08A1D6CE-BEF7-4D40-A061-7ECC20F51D55}"/>
    <cellStyle name="Dziesiętny 2 10 3 2 2 5" xfId="1139" xr:uid="{E8C3C8A0-28EC-44A6-8B38-8DE215402F7C}"/>
    <cellStyle name="Dziesiętny 2 10 3 2 3" xfId="391" xr:uid="{F0C3AF17-00CC-4E84-95FB-D5029BE7987D}"/>
    <cellStyle name="Dziesiętny 2 10 3 2 4" xfId="590" xr:uid="{422B9EEC-1D80-483D-A506-9D5E0BB6409F}"/>
    <cellStyle name="Dziesiętny 2 10 3 2 5" xfId="786" xr:uid="{95C9B7D6-17DE-469E-B00C-07483223B041}"/>
    <cellStyle name="Dziesiętny 2 10 3 2 6" xfId="1004" xr:uid="{432FBB6D-132D-40D6-999D-F5B82526699B}"/>
    <cellStyle name="Dziesiętny 2 10 3 3" xfId="173" xr:uid="{C4E15FFC-0F49-4290-8E45-04303FD9DFAB}"/>
    <cellStyle name="Dziesiętny 2 10 3 3 2" xfId="319" xr:uid="{E4418D05-75A0-48D2-A72C-D1D34DE1AD00}"/>
    <cellStyle name="Dziesiętny 2 10 3 3 2 2" xfId="530" xr:uid="{EB6F329D-8EDE-4E0F-B8A7-780858931BB7}"/>
    <cellStyle name="Dziesiętny 2 10 3 3 2 3" xfId="729" xr:uid="{C6F9224A-3FA4-4344-AA85-26BD6B872520}"/>
    <cellStyle name="Dziesiętny 2 10 3 3 2 4" xfId="946" xr:uid="{B1814ACA-1784-4EF0-932B-FFD045747450}"/>
    <cellStyle name="Dziesiętny 2 10 3 3 2 5" xfId="1164" xr:uid="{F4F0011B-9EBE-4A16-B9FD-076BB7EDB2D4}"/>
    <cellStyle name="Dziesiętny 2 10 3 3 3" xfId="416" xr:uid="{640CD580-52FD-4E8A-A869-615F5B315002}"/>
    <cellStyle name="Dziesiętny 2 10 3 3 4" xfId="615" xr:uid="{951FB1F6-D219-4CB5-BB0A-812F3B56EEDC}"/>
    <cellStyle name="Dziesiętny 2 10 3 3 5" xfId="811" xr:uid="{6887AA29-D3EC-4A21-8578-68BD276FCDF8}"/>
    <cellStyle name="Dziesiętny 2 10 3 3 6" xfId="1029" xr:uid="{F1F67769-9476-46C1-9B92-9E23CA0231A5}"/>
    <cellStyle name="Dziesiętny 2 10 3 4" xfId="206" xr:uid="{C8CBB13B-CA2D-42E1-8054-52368523B7F1}"/>
    <cellStyle name="Dziesiętny 2 10 3 4 2" xfId="454" xr:uid="{0CD991CC-AEE2-430F-B010-527AD000BB28}"/>
    <cellStyle name="Dziesiętny 2 10 3 4 3" xfId="653" xr:uid="{1F1CB03A-D30B-4D08-8F81-C6BEFE6D1E8A}"/>
    <cellStyle name="Dziesiętny 2 10 3 4 4" xfId="844" xr:uid="{A73AFCB6-F0BC-4D6B-80DA-E5AA2E61205F}"/>
    <cellStyle name="Dziesiętny 2 10 3 4 5" xfId="1062" xr:uid="{EB396E91-F122-4A66-8D75-AF1E0481BF67}"/>
    <cellStyle name="Dziesiętny 2 10 3 5" xfId="231" xr:uid="{20C6832C-2ABE-4FD0-A27C-180E556E3318}"/>
    <cellStyle name="Dziesiętny 2 10 3 5 2" xfId="479" xr:uid="{96FCBE31-2D08-4C54-8843-483B08ECE785}"/>
    <cellStyle name="Dziesiętny 2 10 3 5 3" xfId="678" xr:uid="{0AD66F53-1B7C-48A8-8A03-B9256A38459C}"/>
    <cellStyle name="Dziesiętny 2 10 3 5 4" xfId="869" xr:uid="{DBECA8FC-443A-41AC-936F-571D288186BA}"/>
    <cellStyle name="Dziesiętny 2 10 3 5 5" xfId="1087" xr:uid="{2FA628F6-C55E-4D6E-91C5-A8984E85246D}"/>
    <cellStyle name="Dziesiętny 2 10 3 6" xfId="268" xr:uid="{8D6CCFFC-64D9-4478-B0AD-9A35E0D8290C}"/>
    <cellStyle name="Dziesiętny 2 10 3 6 2" xfId="895" xr:uid="{60192F79-7772-4FE9-BEBF-064D87494731}"/>
    <cellStyle name="Dziesiętny 2 10 3 6 3" xfId="1113" xr:uid="{9F809821-69D7-45BF-A4DD-4A58E5351065}"/>
    <cellStyle name="Dziesiętny 2 10 3 7" xfId="365" xr:uid="{9AB82FFE-775D-4DFE-924D-91FF242C367B}"/>
    <cellStyle name="Dziesiętny 2 10 3 8" xfId="564" xr:uid="{20E358FE-976F-40E1-9D0A-787D8910E838}"/>
    <cellStyle name="Dziesiętny 2 10 3 9" xfId="760" xr:uid="{82F77819-D596-40E1-A2C2-229069574222}"/>
    <cellStyle name="Dziesiętny 2 10 4" xfId="141" xr:uid="{CCE286A8-BF12-4E29-824B-B96960D9D9D3}"/>
    <cellStyle name="Dziesiętny 2 10 4 2" xfId="287" xr:uid="{A9E7CEE5-0159-4295-96C4-7514588AD745}"/>
    <cellStyle name="Dziesiętny 2 10 4 2 2" xfId="498" xr:uid="{A1C5B84D-830D-4241-940B-C50F0DD6B514}"/>
    <cellStyle name="Dziesiętny 2 10 4 2 3" xfId="697" xr:uid="{2FEC7663-3CBC-46BD-8476-25CB576ECE1D}"/>
    <cellStyle name="Dziesiętny 2 10 4 2 4" xfId="914" xr:uid="{519C3A0C-AD71-4AF1-AB61-490292EFABCA}"/>
    <cellStyle name="Dziesiętny 2 10 4 2 5" xfId="1132" xr:uid="{08EB2256-260C-4B3D-A55A-87F7DA0B8256}"/>
    <cellStyle name="Dziesiętny 2 10 4 3" xfId="384" xr:uid="{16D23810-51E2-445B-ACE9-5958555594C8}"/>
    <cellStyle name="Dziesiętny 2 10 4 4" xfId="583" xr:uid="{5FCE64C4-66F0-4CF1-9E96-6B766C2BCB7B}"/>
    <cellStyle name="Dziesiętny 2 10 4 5" xfId="779" xr:uid="{9D374786-9AF9-498E-B08F-8925DD2693B6}"/>
    <cellStyle name="Dziesiętny 2 10 4 6" xfId="997" xr:uid="{14549A25-1F9D-4162-870D-CC600468FE73}"/>
    <cellStyle name="Dziesiętny 2 10 5" xfId="166" xr:uid="{BC03606E-9A4C-4C0C-8571-FD8CE64A0382}"/>
    <cellStyle name="Dziesiętny 2 10 5 2" xfId="312" xr:uid="{DF77E6F8-9DC6-404D-8D82-73C7AA1E7715}"/>
    <cellStyle name="Dziesiętny 2 10 5 2 2" xfId="523" xr:uid="{5772CB92-C81C-43B4-9B20-5B13270C72F8}"/>
    <cellStyle name="Dziesiętny 2 10 5 2 3" xfId="722" xr:uid="{F502F486-2192-4D31-BF75-96AC5954CF5A}"/>
    <cellStyle name="Dziesiętny 2 10 5 2 4" xfId="939" xr:uid="{2F766F9E-B69C-45E7-A0E2-B41A99436E2D}"/>
    <cellStyle name="Dziesiętny 2 10 5 2 5" xfId="1157" xr:uid="{76FBCF5F-3EF7-4446-B3C5-B6BF1760306B}"/>
    <cellStyle name="Dziesiętny 2 10 5 3" xfId="409" xr:uid="{2E411ABD-778C-4FF8-A2CA-8A8B2EF9D28F}"/>
    <cellStyle name="Dziesiętny 2 10 5 4" xfId="608" xr:uid="{2D753FE5-DF22-4453-A201-50B8A0BE7323}"/>
    <cellStyle name="Dziesiętny 2 10 5 5" xfId="804" xr:uid="{2F3EFBF5-5113-45AC-AE32-948BF32F6C24}"/>
    <cellStyle name="Dziesiętny 2 10 5 6" xfId="1022" xr:uid="{4337927A-114E-4373-A069-251C26A7F1E1}"/>
    <cellStyle name="Dziesiętny 2 10 6" xfId="199" xr:uid="{74F1B1BB-080E-4463-B66C-F93304E9CF82}"/>
    <cellStyle name="Dziesiętny 2 10 6 2" xfId="447" xr:uid="{D39CA9C3-2BB5-4D2B-AD42-E64E51D9D16D}"/>
    <cellStyle name="Dziesiętny 2 10 6 3" xfId="646" xr:uid="{87406B06-172C-4E3C-81BE-3F0B4FB92F8C}"/>
    <cellStyle name="Dziesiętny 2 10 6 4" xfId="837" xr:uid="{4D23279F-C460-4237-8412-5C8ED7E2381D}"/>
    <cellStyle name="Dziesiętny 2 10 6 5" xfId="1055" xr:uid="{39A87D60-D4DF-476E-B089-AEF4464D3FA4}"/>
    <cellStyle name="Dziesiętny 2 10 7" xfId="224" xr:uid="{CC03D9A0-2B34-499C-B06A-8ACAC2B42104}"/>
    <cellStyle name="Dziesiętny 2 10 7 2" xfId="472" xr:uid="{B5E8609D-998F-4E58-B1EB-121A09AB0BEC}"/>
    <cellStyle name="Dziesiętny 2 10 7 3" xfId="671" xr:uid="{7AC7297A-47BE-4690-A074-E6D0D38B40F4}"/>
    <cellStyle name="Dziesiętny 2 10 7 4" xfId="862" xr:uid="{D3E0DB61-112C-4794-8211-3C59C74038CF}"/>
    <cellStyle name="Dziesiętny 2 10 7 5" xfId="1080" xr:uid="{17FB8F60-850F-4D73-A4C3-B65162F5506C}"/>
    <cellStyle name="Dziesiętny 2 10 8" xfId="261" xr:uid="{9FD34C23-991D-4EA3-B323-91EC85034FCE}"/>
    <cellStyle name="Dziesiętny 2 10 8 2" xfId="888" xr:uid="{88A48209-DB5B-4D7E-9B3D-6C5FBF3461D4}"/>
    <cellStyle name="Dziesiętny 2 10 8 3" xfId="1106" xr:uid="{BAAD2EA5-EEA7-4C9E-82E9-6DDCAA88D373}"/>
    <cellStyle name="Dziesiętny 2 10 9" xfId="358" xr:uid="{8B11DBA6-6E84-4081-B323-386BF67E5F76}"/>
    <cellStyle name="Dziesiętny 2 11" xfId="130" xr:uid="{777EFFA3-2E21-4CEC-BF31-96512F6D2CA3}"/>
    <cellStyle name="Dziesiętny 2 11 10" xfId="988" xr:uid="{BFE86EFA-41B7-4835-8063-30A844230FC6}"/>
    <cellStyle name="Dziesiętny 2 11 2" xfId="158" xr:uid="{5E82C96E-CCD2-4B90-9785-5F031A9BA5D5}"/>
    <cellStyle name="Dziesiętny 2 11 2 2" xfId="304" xr:uid="{436D9B20-0E6C-4945-BEA1-7227CC23C648}"/>
    <cellStyle name="Dziesiętny 2 11 2 2 2" xfId="515" xr:uid="{8CF5C5B8-9207-47C3-8E93-74C8885D9545}"/>
    <cellStyle name="Dziesiętny 2 11 2 2 3" xfId="714" xr:uid="{CCE68559-33F2-4E42-A25E-CE49C9ABE99F}"/>
    <cellStyle name="Dziesiętny 2 11 2 2 4" xfId="931" xr:uid="{14E73645-191A-473D-89C6-05C76FD3696D}"/>
    <cellStyle name="Dziesiętny 2 11 2 2 5" xfId="1149" xr:uid="{DA4ECFAA-A153-4F4C-8F53-DBF947E9D3E4}"/>
    <cellStyle name="Dziesiętny 2 11 2 3" xfId="401" xr:uid="{0FEB2CCF-582A-4443-A109-B1E653FBECE2}"/>
    <cellStyle name="Dziesiętny 2 11 2 4" xfId="600" xr:uid="{6D74994C-89CB-4FFB-82C6-AFC8DBB84E29}"/>
    <cellStyle name="Dziesiętny 2 11 2 5" xfId="796" xr:uid="{F58CFCEC-C096-4C20-9454-6324CC7110EF}"/>
    <cellStyle name="Dziesiętny 2 11 2 6" xfId="1014" xr:uid="{9A47AF52-CE2C-4974-8D55-D01F617E23E2}"/>
    <cellStyle name="Dziesiętny 2 11 3" xfId="183" xr:uid="{32FCAB21-949E-4595-A54A-57B1D9B50542}"/>
    <cellStyle name="Dziesiętny 2 11 3 2" xfId="329" xr:uid="{BB3D85C6-42C7-4845-8EBE-E953FD8AEC95}"/>
    <cellStyle name="Dziesiętny 2 11 3 2 2" xfId="540" xr:uid="{2B7F3BF6-E07C-486C-9A57-7ECE8E17E739}"/>
    <cellStyle name="Dziesiętny 2 11 3 2 3" xfId="739" xr:uid="{D9D940A2-6629-4EFA-BD18-2FD50C6E4736}"/>
    <cellStyle name="Dziesiętny 2 11 3 2 4" xfId="956" xr:uid="{03568A26-915D-45CB-AC44-7748CF6064E5}"/>
    <cellStyle name="Dziesiętny 2 11 3 2 5" xfId="1174" xr:uid="{C22F543F-F756-4B34-A926-281CE0FAA74A}"/>
    <cellStyle name="Dziesiętny 2 11 3 3" xfId="426" xr:uid="{A9B42F80-2E5C-4CAE-80F0-9586F1FB9A31}"/>
    <cellStyle name="Dziesiętny 2 11 3 4" xfId="625" xr:uid="{A9066C2E-F91F-437E-B581-BACE70AFF560}"/>
    <cellStyle name="Dziesiętny 2 11 3 5" xfId="821" xr:uid="{0C064D20-AF3D-49D6-9036-B534A8189A75}"/>
    <cellStyle name="Dziesiętny 2 11 3 6" xfId="1039" xr:uid="{1340D497-2E5F-4E91-A3E3-3243A6CB72A3}"/>
    <cellStyle name="Dziesiętny 2 11 4" xfId="216" xr:uid="{D4859381-1CF7-40D9-A6AD-07DE85D04767}"/>
    <cellStyle name="Dziesiętny 2 11 4 2" xfId="464" xr:uid="{3E8B64F8-C810-458A-AECA-DE581E05296C}"/>
    <cellStyle name="Dziesiętny 2 11 4 3" xfId="663" xr:uid="{C3D5496C-4B60-48AB-A501-65695C3B8DE1}"/>
    <cellStyle name="Dziesiętny 2 11 4 4" xfId="854" xr:uid="{E227C8F7-A402-4F22-B368-19C6C0C2BC51}"/>
    <cellStyle name="Dziesiętny 2 11 4 5" xfId="1072" xr:uid="{FE0E59B1-51D4-4733-BB56-D5EBDF2BDFFB}"/>
    <cellStyle name="Dziesiętny 2 11 5" xfId="241" xr:uid="{354BB1D0-10F7-4BD1-8227-F4FF738E3D26}"/>
    <cellStyle name="Dziesiętny 2 11 5 2" xfId="489" xr:uid="{06133029-5CA1-4DB1-A50E-85D98AC83F92}"/>
    <cellStyle name="Dziesiętny 2 11 5 3" xfId="688" xr:uid="{DAE4E0C7-0643-45E1-89DB-B687B8BBD1C9}"/>
    <cellStyle name="Dziesiętny 2 11 5 4" xfId="879" xr:uid="{C8B79F1D-87CC-40C6-A303-723EEDB77617}"/>
    <cellStyle name="Dziesiętny 2 11 5 5" xfId="1097" xr:uid="{A64A919F-4ABB-4C7C-9074-E3D78AC7E3AE}"/>
    <cellStyle name="Dziesiętny 2 11 6" xfId="278" xr:uid="{85BBC9D6-397D-4CD7-9395-E3D5558CA30F}"/>
    <cellStyle name="Dziesiętny 2 11 6 2" xfId="905" xr:uid="{764D89CA-EA4A-46E1-B181-B25A139C1885}"/>
    <cellStyle name="Dziesiętny 2 11 6 3" xfId="1123" xr:uid="{791E1909-E959-42B2-B815-D9C74B4632C9}"/>
    <cellStyle name="Dziesiętny 2 11 7" xfId="375" xr:uid="{B45CC86E-362D-4472-A438-B25A463CFCBB}"/>
    <cellStyle name="Dziesiętny 2 11 8" xfId="574" xr:uid="{7C71C805-3F7E-4D7E-B582-CC579B1510C4}"/>
    <cellStyle name="Dziesiętny 2 11 9" xfId="770" xr:uid="{203CB704-3F82-4EBA-B2F7-B041B5791823}"/>
    <cellStyle name="Dziesiętny 2 12" xfId="188" xr:uid="{28AD8A10-8871-4C65-B655-91E3EF4D9052}"/>
    <cellStyle name="Dziesiętny 2 12 2" xfId="334" xr:uid="{3CDE05BC-8A5B-4E5A-9C4C-9613A1130740}"/>
    <cellStyle name="Dziesiętny 2 12 2 2" xfId="545" xr:uid="{28DC1C7B-9D60-4A06-98F9-A72CC65D106D}"/>
    <cellStyle name="Dziesiętny 2 12 2 3" xfId="744" xr:uid="{CAE6EC25-3D16-464A-81B0-0769F38185E2}"/>
    <cellStyle name="Dziesiętny 2 12 2 4" xfId="961" xr:uid="{BB0B66FF-328D-449F-94E7-52206975F2B4}"/>
    <cellStyle name="Dziesiętny 2 12 2 5" xfId="1179" xr:uid="{6358AA42-E304-41A5-A9A1-135833104B14}"/>
    <cellStyle name="Dziesiętny 2 12 3" xfId="351" xr:uid="{6C8E124F-40FE-456D-A6DC-A84425732E9B}"/>
    <cellStyle name="Dziesiętny 2 12 4" xfId="431" xr:uid="{2AA0D8CD-6DA0-42BD-B9ED-31F26E3C306B}"/>
    <cellStyle name="Dziesiętny 2 12 5" xfId="630" xr:uid="{40B89C1C-2574-4BC3-ABC4-C17B94047A4D}"/>
    <cellStyle name="Dziesiętny 2 12 6" xfId="826" xr:uid="{18A1D15C-21A2-4B06-BCE5-341F37644EE7}"/>
    <cellStyle name="Dziesiętny 2 12 7" xfId="1044" xr:uid="{925914D8-4E2D-4031-8E49-F4288B8CF89C}"/>
    <cellStyle name="Dziesiętny 2 13" xfId="437" xr:uid="{3DFDA542-0601-41F0-B6D0-D6DD5D5864B2}"/>
    <cellStyle name="Dziesiętny 2 13 2" xfId="636" xr:uid="{077EAD90-3FA7-4D64-88F8-A36639C80419}"/>
    <cellStyle name="Dziesiętny 2 14" xfId="551" xr:uid="{473AE60F-1BB7-4B0A-BDF0-F6D5E43FFAE0}"/>
    <cellStyle name="Dziesiętny 2 15" xfId="1186" xr:uid="{71153A6F-37F2-47CD-A5DA-2D5CB1531EA4}"/>
    <cellStyle name="Dziesiętny 2 2" xfId="22" xr:uid="{56EB5E26-E7EA-4B47-929F-FF76DA74CC43}"/>
    <cellStyle name="Dziesiętny 2 2 2" xfId="23" xr:uid="{0D4471DE-9091-44D1-9061-A33834001194}"/>
    <cellStyle name="Dziesiętny 2 2 3" xfId="93" xr:uid="{C94F03D4-5F7A-4D64-A0EF-AF5FD7BA2F60}"/>
    <cellStyle name="Dziesiętny 2 2 4" xfId="346" xr:uid="{A3C0E395-6949-48BE-8EDA-97D7B57D5137}"/>
    <cellStyle name="Dziesiętny 2 3" xfId="24" xr:uid="{88AB10B1-CE02-462B-B260-BF4CBA0953CC}"/>
    <cellStyle name="Dziesiętny 2 3 2" xfId="25" xr:uid="{BCCC6702-8757-4913-802C-D933719DC6F0}"/>
    <cellStyle name="Dziesiętny 2 3 3" xfId="94" xr:uid="{602ED324-4343-4E10-BACC-204331059F50}"/>
    <cellStyle name="Dziesiętny 2 3 4" xfId="348" xr:uid="{EB75014E-CA64-43C5-A39C-50D87CFEB16B}"/>
    <cellStyle name="Dziesiętny 2 4" xfId="26" xr:uid="{5A32617F-C066-429C-A3E1-8FFDC0A535FA}"/>
    <cellStyle name="Dziesiętny 2 4 2" xfId="27" xr:uid="{C74C43A9-328E-4CB3-A42B-632CD66E94EA}"/>
    <cellStyle name="Dziesiętny 2 4 3" xfId="95" xr:uid="{98F73601-CA06-400B-BF2A-F5C406827EA5}"/>
    <cellStyle name="Dziesiętny 2 4 4" xfId="340" xr:uid="{564320B1-F551-40E5-B6E5-D7ADA62E16EB}"/>
    <cellStyle name="Dziesiętny 2 5" xfId="28" xr:uid="{0DB875EA-1DBF-4697-8D1C-B823E61A31D6}"/>
    <cellStyle name="Dziesiętny 2 5 2" xfId="29" xr:uid="{23BEEFDC-449F-4029-A283-242B8F883B25}"/>
    <cellStyle name="Dziesiętny 2 5 3" xfId="92" xr:uid="{C5B0274B-8A06-496B-A1FA-7CC0E0BB6D01}"/>
    <cellStyle name="Dziesiętny 2 5 4" xfId="251" xr:uid="{CFA9C8EE-5BF0-492C-918E-4F85467F14EA}"/>
    <cellStyle name="Dziesiętny 2 6" xfId="30" xr:uid="{6315D015-A457-4850-9523-863C8069BC7F}"/>
    <cellStyle name="Dziesiętny 2 6 2" xfId="133" xr:uid="{86F26781-F690-411F-852E-E91134868E5C}"/>
    <cellStyle name="Dziesiętny 2 6 2 10" xfId="990" xr:uid="{FAE74B66-7628-4D6E-80AF-17BE8703F1C1}"/>
    <cellStyle name="Dziesiętny 2 6 2 2" xfId="160" xr:uid="{0752369E-E513-4109-9FEE-C8623FC4ACAC}"/>
    <cellStyle name="Dziesiętny 2 6 2 2 2" xfId="306" xr:uid="{9241935B-857B-4872-A0C4-28604CE0FC3D}"/>
    <cellStyle name="Dziesiętny 2 6 2 2 2 2" xfId="517" xr:uid="{B96698B8-E843-48F8-AAF5-86B82D49F225}"/>
    <cellStyle name="Dziesiętny 2 6 2 2 2 3" xfId="716" xr:uid="{439AF876-573E-4AF3-B7AC-F9C0D3B11D31}"/>
    <cellStyle name="Dziesiętny 2 6 2 2 2 4" xfId="933" xr:uid="{0C88AD53-777A-4E2F-B809-EA353E6A3433}"/>
    <cellStyle name="Dziesiętny 2 6 2 2 2 5" xfId="1151" xr:uid="{FFE03F11-CEAB-4165-8B95-7DE88BDA55E0}"/>
    <cellStyle name="Dziesiętny 2 6 2 2 3" xfId="403" xr:uid="{B397BF58-BB3A-4EF2-B268-10F20D29A052}"/>
    <cellStyle name="Dziesiętny 2 6 2 2 4" xfId="602" xr:uid="{861BACA7-5719-423E-9EDF-3B794053FE30}"/>
    <cellStyle name="Dziesiętny 2 6 2 2 5" xfId="798" xr:uid="{18A9FC11-2849-4A67-ADDD-E1E94E68418D}"/>
    <cellStyle name="Dziesiętny 2 6 2 2 6" xfId="1016" xr:uid="{B7BF7370-C914-445D-ACB2-B9E4BFC854CF}"/>
    <cellStyle name="Dziesiętny 2 6 2 3" xfId="185" xr:uid="{1F63E027-6A9D-4A5A-81C2-5818DC04DE24}"/>
    <cellStyle name="Dziesiętny 2 6 2 3 2" xfId="331" xr:uid="{3E5157EE-2C55-4186-9F99-97CD22AB0C4B}"/>
    <cellStyle name="Dziesiętny 2 6 2 3 2 2" xfId="542" xr:uid="{21134E6B-CD96-4FAB-B151-7986AEEAF793}"/>
    <cellStyle name="Dziesiętny 2 6 2 3 2 3" xfId="741" xr:uid="{9FFF2EEC-8410-4D98-A464-852D1BE33EF6}"/>
    <cellStyle name="Dziesiętny 2 6 2 3 2 4" xfId="958" xr:uid="{DF4A75A2-719B-42E4-8C9F-951E4603298E}"/>
    <cellStyle name="Dziesiętny 2 6 2 3 2 5" xfId="1176" xr:uid="{05261CD1-BB85-4273-BE39-740C64D581CB}"/>
    <cellStyle name="Dziesiętny 2 6 2 3 3" xfId="428" xr:uid="{E1DA59E1-7A30-4E1E-AC01-CCDA751B05EE}"/>
    <cellStyle name="Dziesiętny 2 6 2 3 4" xfId="627" xr:uid="{5B6BC9F3-7C16-4ED7-A633-34C49B0537A6}"/>
    <cellStyle name="Dziesiętny 2 6 2 3 5" xfId="823" xr:uid="{BC3D9B7F-9463-48AD-9B7E-3B8016E94414}"/>
    <cellStyle name="Dziesiętny 2 6 2 3 6" xfId="1041" xr:uid="{414CF09B-FC08-4271-83E0-18880271A136}"/>
    <cellStyle name="Dziesiętny 2 6 2 4" xfId="218" xr:uid="{699E9FFE-61FA-4B5A-B23F-4DB84E57C1FA}"/>
    <cellStyle name="Dziesiętny 2 6 2 4 2" xfId="466" xr:uid="{1C6434AA-6A3B-41E7-B8F4-5305C02FC6B6}"/>
    <cellStyle name="Dziesiętny 2 6 2 4 3" xfId="665" xr:uid="{498AADDE-E50E-4C83-B21E-04CC287D419D}"/>
    <cellStyle name="Dziesiętny 2 6 2 4 4" xfId="856" xr:uid="{BB789780-A1C0-4900-8655-5D5DC74DE2FC}"/>
    <cellStyle name="Dziesiętny 2 6 2 4 5" xfId="1074" xr:uid="{15BB4BF1-BE63-4C73-94FC-6CBDBD27212A}"/>
    <cellStyle name="Dziesiętny 2 6 2 5" xfId="243" xr:uid="{907C8D22-EFE2-4C9E-9EFD-1856F9813E81}"/>
    <cellStyle name="Dziesiętny 2 6 2 5 2" xfId="491" xr:uid="{6710A8DA-6684-4207-85E3-358F0680C728}"/>
    <cellStyle name="Dziesiętny 2 6 2 5 3" xfId="690" xr:uid="{D84318A9-F1E8-47C0-9DBA-2AAFF54E2F40}"/>
    <cellStyle name="Dziesiętny 2 6 2 5 4" xfId="881" xr:uid="{132BF640-84D6-4D56-80B5-F2BA2467506A}"/>
    <cellStyle name="Dziesiętny 2 6 2 5 5" xfId="1099" xr:uid="{8CEA635E-2CDE-4519-B9DF-31BA9E4AF6B4}"/>
    <cellStyle name="Dziesiętny 2 6 2 6" xfId="280" xr:uid="{2DC3BCA1-3B7F-4902-8495-D72832D54E86}"/>
    <cellStyle name="Dziesiętny 2 6 2 6 2" xfId="907" xr:uid="{EE19CC14-2006-433C-9BAC-F2F1ADF1BB31}"/>
    <cellStyle name="Dziesiętny 2 6 2 6 3" xfId="1125" xr:uid="{B2E8DAF7-F677-4E0E-9257-31373AA38D29}"/>
    <cellStyle name="Dziesiętny 2 6 2 7" xfId="377" xr:uid="{008ACDC8-96C1-46AE-BD2B-5A729B0A1173}"/>
    <cellStyle name="Dziesiętny 2 6 2 8" xfId="576" xr:uid="{52ED6E27-BE98-4850-8912-BBA952693B76}"/>
    <cellStyle name="Dziesiętny 2 6 2 9" xfId="772" xr:uid="{1CC03655-3F28-4A55-8FC1-E7B815640CC1}"/>
    <cellStyle name="Dziesiętny 2 6 3" xfId="191" xr:uid="{F8A66CF6-8694-48AD-93C6-3C68832EA409}"/>
    <cellStyle name="Dziesiętny 2 6 3 2" xfId="337" xr:uid="{D02EEB10-A893-4099-9CF5-88134446FE9B}"/>
    <cellStyle name="Dziesiętny 2 6 3 2 2" xfId="548" xr:uid="{50CE3B08-8CFA-4203-ADCF-AAFA3BEA7584}"/>
    <cellStyle name="Dziesiętny 2 6 3 2 3" xfId="747" xr:uid="{1E9AF565-3986-496B-9955-F6ACFC98010C}"/>
    <cellStyle name="Dziesiętny 2 6 3 2 4" xfId="964" xr:uid="{EEFCADC1-0DC0-4B70-BE51-A7AA9D073EFF}"/>
    <cellStyle name="Dziesiętny 2 6 3 2 5" xfId="1182" xr:uid="{BE1AA499-FC24-4D58-B273-F9286108CB85}"/>
    <cellStyle name="Dziesiętny 2 6 3 3" xfId="248" xr:uid="{F1BDA934-54A8-49BF-961B-DD3FD580D34A}"/>
    <cellStyle name="Dziesiętny 2 6 3 4" xfId="434" xr:uid="{0777EFF1-2E98-4164-B320-41CB19D0063D}"/>
    <cellStyle name="Dziesiętny 2 6 3 5" xfId="633" xr:uid="{2937F170-678D-4208-AA8A-A61781D38458}"/>
    <cellStyle name="Dziesiętny 2 6 3 6" xfId="829" xr:uid="{73586CD0-76CB-488D-A468-C107970C1722}"/>
    <cellStyle name="Dziesiętny 2 6 3 7" xfId="1047" xr:uid="{73858C97-D406-4873-A29C-BC780FF4BDB9}"/>
    <cellStyle name="Dziesiętny 2 6 4" xfId="440" xr:uid="{5F25D2B1-7CFC-4C63-84DB-4E3BE1FA699B}"/>
    <cellStyle name="Dziesiętny 2 6 4 2" xfId="639" xr:uid="{4448B306-9CE0-49BD-B7DA-B1366E2A3189}"/>
    <cellStyle name="Dziesiętny 2 6 5" xfId="553" xr:uid="{465FFF79-6CD7-46E0-801B-7B0789FF34B0}"/>
    <cellStyle name="Dziesiętny 2 7" xfId="31" xr:uid="{EF166E74-B0C5-4A28-9F8B-D20CA3A3054F}"/>
    <cellStyle name="Dziesiętny 2 8" xfId="32" xr:uid="{840B3D0D-0BE0-4CBF-9107-9CD2BCC5D55E}"/>
    <cellStyle name="Dziesiętny 2 9" xfId="90" xr:uid="{8F5F30D5-8919-419A-9884-9703EE5057BE}"/>
    <cellStyle name="Dziesiętny 2 9 10" xfId="555" xr:uid="{06101740-748A-4342-BCFA-6C4F6D38A4C9}"/>
    <cellStyle name="Dziesiętny 2 9 11" xfId="751" xr:uid="{7C03C32E-8E76-4258-A66E-FA6BF0E2EF21}"/>
    <cellStyle name="Dziesiętny 2 9 12" xfId="969" xr:uid="{CD33F13B-880D-4DC7-B95E-CED474C2D5A0}"/>
    <cellStyle name="Dziesiętny 2 9 2" xfId="124" xr:uid="{3A48A29B-9C31-4F0C-BC49-1D1A65CE7591}"/>
    <cellStyle name="Dziesiętny 2 9 2 10" xfId="982" xr:uid="{7005A453-4265-4C5E-9545-14C6B22F2078}"/>
    <cellStyle name="Dziesiętny 2 9 2 2" xfId="152" xr:uid="{4B452A5F-457B-4D66-96A5-6D7878806400}"/>
    <cellStyle name="Dziesiętny 2 9 2 2 2" xfId="298" xr:uid="{826A7986-0048-4105-A45F-12D08D5F078E}"/>
    <cellStyle name="Dziesiętny 2 9 2 2 2 2" xfId="509" xr:uid="{65ED2069-217C-4EB6-9461-437234FACA6D}"/>
    <cellStyle name="Dziesiętny 2 9 2 2 2 3" xfId="708" xr:uid="{9E522EFF-0848-429A-9728-9C378B09F22B}"/>
    <cellStyle name="Dziesiętny 2 9 2 2 2 4" xfId="925" xr:uid="{44FCC252-3FB7-44A6-8C85-E0F569AF7D60}"/>
    <cellStyle name="Dziesiętny 2 9 2 2 2 5" xfId="1143" xr:uid="{E8BBE45D-EA94-483B-AF48-214BCDACB899}"/>
    <cellStyle name="Dziesiętny 2 9 2 2 3" xfId="395" xr:uid="{A9F96D3A-FBE4-46BB-BD7A-333193C2B9AA}"/>
    <cellStyle name="Dziesiętny 2 9 2 2 4" xfId="594" xr:uid="{2A53C571-377D-4562-A49F-7A6BDA3DCFF8}"/>
    <cellStyle name="Dziesiętny 2 9 2 2 5" xfId="790" xr:uid="{D4210FB1-90F9-4809-9533-DC3394407BFD}"/>
    <cellStyle name="Dziesiętny 2 9 2 2 6" xfId="1008" xr:uid="{05AA57DA-2E58-471E-AF76-8B17AA534782}"/>
    <cellStyle name="Dziesiętny 2 9 2 3" xfId="177" xr:uid="{0B021C0F-F28F-43FB-9F7A-9E32FFDE8D97}"/>
    <cellStyle name="Dziesiętny 2 9 2 3 2" xfId="323" xr:uid="{F322FD4E-D297-496E-A550-C3E38369C47B}"/>
    <cellStyle name="Dziesiętny 2 9 2 3 2 2" xfId="534" xr:uid="{E511A504-E30C-4EF4-91FC-25CF73426363}"/>
    <cellStyle name="Dziesiętny 2 9 2 3 2 3" xfId="733" xr:uid="{13472105-015B-4BFE-B106-178215CA4208}"/>
    <cellStyle name="Dziesiętny 2 9 2 3 2 4" xfId="950" xr:uid="{ACC27320-4281-4403-952B-D6CCCC61A51A}"/>
    <cellStyle name="Dziesiętny 2 9 2 3 2 5" xfId="1168" xr:uid="{CA2310EB-C101-4C4C-9860-7DEE5F017CDC}"/>
    <cellStyle name="Dziesiętny 2 9 2 3 3" xfId="420" xr:uid="{AEA0FDAF-A596-4B7D-A5D5-8211C8EF7BFE}"/>
    <cellStyle name="Dziesiętny 2 9 2 3 4" xfId="619" xr:uid="{A04FF79D-2072-4F36-8EDA-1921B1F04606}"/>
    <cellStyle name="Dziesiętny 2 9 2 3 5" xfId="815" xr:uid="{80B27E9A-A154-4ABA-9D47-8B5CAB2C30DD}"/>
    <cellStyle name="Dziesiętny 2 9 2 3 6" xfId="1033" xr:uid="{8257B698-9EC7-48C1-A735-4B082DE502CC}"/>
    <cellStyle name="Dziesiętny 2 9 2 4" xfId="210" xr:uid="{DA2BFAC3-90F1-429B-A4F0-430C43A76A7E}"/>
    <cellStyle name="Dziesiętny 2 9 2 4 2" xfId="458" xr:uid="{1183E2CE-7BE6-45FC-A5CB-C3A2B434F8DB}"/>
    <cellStyle name="Dziesiętny 2 9 2 4 3" xfId="657" xr:uid="{57F4F24B-9F42-4A0B-B983-07E027A51B62}"/>
    <cellStyle name="Dziesiętny 2 9 2 4 4" xfId="848" xr:uid="{FDFB5A9A-459F-4D07-8B78-F9D12F7B1341}"/>
    <cellStyle name="Dziesiętny 2 9 2 4 5" xfId="1066" xr:uid="{649A4C32-1DFD-4117-A252-CAE168B3998A}"/>
    <cellStyle name="Dziesiętny 2 9 2 5" xfId="235" xr:uid="{912DB61E-5FC7-4A4E-B58D-FBD2E0381065}"/>
    <cellStyle name="Dziesiętny 2 9 2 5 2" xfId="483" xr:uid="{925ACF57-EBE7-4CEA-B951-23008307A0A8}"/>
    <cellStyle name="Dziesiętny 2 9 2 5 3" xfId="682" xr:uid="{21C5B4DC-691E-45F5-8642-E6BCDE3BB9CE}"/>
    <cellStyle name="Dziesiętny 2 9 2 5 4" xfId="873" xr:uid="{D5CA2A36-04B8-4F97-8766-5107B4F282A0}"/>
    <cellStyle name="Dziesiętny 2 9 2 5 5" xfId="1091" xr:uid="{457B2B42-34A9-4D6D-8C6E-B95DEB20F952}"/>
    <cellStyle name="Dziesiętny 2 9 2 6" xfId="272" xr:uid="{067A9E71-F051-4D68-ACA2-5B897D9602C0}"/>
    <cellStyle name="Dziesiętny 2 9 2 6 2" xfId="899" xr:uid="{E83B2E05-19C9-430C-ABC2-F40BD472CEDE}"/>
    <cellStyle name="Dziesiętny 2 9 2 6 3" xfId="1117" xr:uid="{34FE6719-EC86-40CF-9127-D4C1CD22CC8D}"/>
    <cellStyle name="Dziesiętny 2 9 2 7" xfId="369" xr:uid="{AD51FFB6-941E-478A-A581-3D7F8B280D66}"/>
    <cellStyle name="Dziesiętny 2 9 2 8" xfId="568" xr:uid="{289C63FE-F750-47A9-A1BC-267FF84232F8}"/>
    <cellStyle name="Dziesiętny 2 9 2 9" xfId="764" xr:uid="{E229FB7C-2DFC-47EE-A463-117F84420F42}"/>
    <cellStyle name="Dziesiętny 2 9 3" xfId="118" xr:uid="{FAFB14A9-4AC4-484C-AF68-6DB93F969FEA}"/>
    <cellStyle name="Dziesiętny 2 9 3 10" xfId="976" xr:uid="{EBA6F37E-78C4-48C6-9929-73ECD49A1D76}"/>
    <cellStyle name="Dziesiętny 2 9 3 2" xfId="146" xr:uid="{D8F7329D-0B6C-4CAB-8EF6-F3F57403DF0D}"/>
    <cellStyle name="Dziesiętny 2 9 3 2 2" xfId="292" xr:uid="{3D7D74E6-628B-4E85-8429-156378694B97}"/>
    <cellStyle name="Dziesiętny 2 9 3 2 2 2" xfId="503" xr:uid="{598FDE4E-EFEC-4D63-9D79-0CA359A138D3}"/>
    <cellStyle name="Dziesiętny 2 9 3 2 2 3" xfId="702" xr:uid="{8080C2DC-504D-44B9-B378-84320A5A3F23}"/>
    <cellStyle name="Dziesiętny 2 9 3 2 2 4" xfId="919" xr:uid="{66E9C055-109A-44C1-B527-6849779AD58A}"/>
    <cellStyle name="Dziesiętny 2 9 3 2 2 5" xfId="1137" xr:uid="{532D85ED-DF00-40BC-9333-F1A6100B19A6}"/>
    <cellStyle name="Dziesiętny 2 9 3 2 3" xfId="389" xr:uid="{3A1DB8D8-D4AC-4302-A75C-5E5B26BE1A02}"/>
    <cellStyle name="Dziesiętny 2 9 3 2 4" xfId="588" xr:uid="{091DA8F2-9815-4D63-8DAC-24983884ACFC}"/>
    <cellStyle name="Dziesiętny 2 9 3 2 5" xfId="784" xr:uid="{084233CB-AE35-4361-9A46-9D763A92C010}"/>
    <cellStyle name="Dziesiętny 2 9 3 2 6" xfId="1002" xr:uid="{69FA2C17-A79B-4ED2-8BAF-959568DA1FED}"/>
    <cellStyle name="Dziesiętny 2 9 3 3" xfId="171" xr:uid="{4D3582BF-6942-43D9-97D2-4063CE1381F1}"/>
    <cellStyle name="Dziesiętny 2 9 3 3 2" xfId="317" xr:uid="{912091AE-3FF9-4501-9103-ED8E2D228B7A}"/>
    <cellStyle name="Dziesiętny 2 9 3 3 2 2" xfId="528" xr:uid="{E287A5C1-8108-4C44-8A38-657A65930EF7}"/>
    <cellStyle name="Dziesiętny 2 9 3 3 2 3" xfId="727" xr:uid="{3FD34EB6-B6E8-4371-978C-4265A55D0D3F}"/>
    <cellStyle name="Dziesiętny 2 9 3 3 2 4" xfId="944" xr:uid="{6292435E-6CF4-47B8-9384-2AEDC6FFE67E}"/>
    <cellStyle name="Dziesiętny 2 9 3 3 2 5" xfId="1162" xr:uid="{AD405E69-2DBE-4BFA-990C-540A74120C92}"/>
    <cellStyle name="Dziesiętny 2 9 3 3 3" xfId="414" xr:uid="{D679DFA1-F519-4F60-B261-6370984B219E}"/>
    <cellStyle name="Dziesiętny 2 9 3 3 4" xfId="613" xr:uid="{C52395C6-68D0-463E-8688-338DE4F6D75F}"/>
    <cellStyle name="Dziesiętny 2 9 3 3 5" xfId="809" xr:uid="{0AB6F9FC-258B-4C22-83D0-C2682089AE47}"/>
    <cellStyle name="Dziesiętny 2 9 3 3 6" xfId="1027" xr:uid="{27F95AAD-C176-48BB-88F1-68BB908BBD60}"/>
    <cellStyle name="Dziesiętny 2 9 3 4" xfId="204" xr:uid="{9D1775B9-683B-4BB8-8CBB-1D6B0FDC2A99}"/>
    <cellStyle name="Dziesiętny 2 9 3 4 2" xfId="452" xr:uid="{68A247C6-DCDE-43A9-BF22-809FF602425A}"/>
    <cellStyle name="Dziesiętny 2 9 3 4 3" xfId="651" xr:uid="{3665538E-271F-4743-AA5F-6CC9AFEC1E62}"/>
    <cellStyle name="Dziesiętny 2 9 3 4 4" xfId="842" xr:uid="{62F36CD2-5DFE-4A79-932E-D22057936599}"/>
    <cellStyle name="Dziesiętny 2 9 3 4 5" xfId="1060" xr:uid="{4721B2EF-E0A3-4678-8468-35F26AA6BADF}"/>
    <cellStyle name="Dziesiętny 2 9 3 5" xfId="229" xr:uid="{DCBB81F2-5CD5-4DA3-9257-F9105B83FDF0}"/>
    <cellStyle name="Dziesiętny 2 9 3 5 2" xfId="477" xr:uid="{090E4B3A-0323-45E0-9810-74308C5F9EED}"/>
    <cellStyle name="Dziesiętny 2 9 3 5 3" xfId="676" xr:uid="{89ADBCA4-EBE3-411E-8C9C-6322B9F0482F}"/>
    <cellStyle name="Dziesiętny 2 9 3 5 4" xfId="867" xr:uid="{3E7629AF-C43B-4C75-A5AF-588AFB3E9BB5}"/>
    <cellStyle name="Dziesiętny 2 9 3 5 5" xfId="1085" xr:uid="{EEA4AFBB-02DE-4A47-845E-6ED65CDE4AB4}"/>
    <cellStyle name="Dziesiętny 2 9 3 6" xfId="266" xr:uid="{3BBCCDCA-675B-4181-8C3F-CCDD3EA40BC8}"/>
    <cellStyle name="Dziesiętny 2 9 3 6 2" xfId="893" xr:uid="{F00F3F34-50A1-43B9-83B5-2A033CCA2B8B}"/>
    <cellStyle name="Dziesiętny 2 9 3 6 3" xfId="1111" xr:uid="{5D74BFAA-2297-42AB-9F1D-EA7A74A4D119}"/>
    <cellStyle name="Dziesiętny 2 9 3 7" xfId="363" xr:uid="{AEC7E8B1-F968-4CED-8ED9-0B3457B60DAE}"/>
    <cellStyle name="Dziesiętny 2 9 3 8" xfId="562" xr:uid="{A52171C7-649C-46A4-9ED2-60B66A6FE352}"/>
    <cellStyle name="Dziesiętny 2 9 3 9" xfId="758" xr:uid="{9CD2DED6-1AD9-43B8-9344-A577A6D8B383}"/>
    <cellStyle name="Dziesiętny 2 9 4" xfId="139" xr:uid="{35FF8301-06FA-4AEB-8603-90D13587E76D}"/>
    <cellStyle name="Dziesiętny 2 9 4 2" xfId="285" xr:uid="{BFDD7A27-D89D-4F63-B1D1-858A7461688E}"/>
    <cellStyle name="Dziesiętny 2 9 4 2 2" xfId="496" xr:uid="{0D49D9A5-6A70-4679-A861-293E268698B8}"/>
    <cellStyle name="Dziesiętny 2 9 4 2 3" xfId="695" xr:uid="{56012A42-6A24-4E7B-9934-3BDECA51BB45}"/>
    <cellStyle name="Dziesiętny 2 9 4 2 4" xfId="912" xr:uid="{DF1BA552-CBE5-4622-991A-9D836DC02188}"/>
    <cellStyle name="Dziesiętny 2 9 4 2 5" xfId="1130" xr:uid="{CE5B0EA9-EB92-492C-87CC-70F8AD61895B}"/>
    <cellStyle name="Dziesiętny 2 9 4 3" xfId="382" xr:uid="{804DAD07-1A1B-46C4-9619-64DD17327595}"/>
    <cellStyle name="Dziesiętny 2 9 4 4" xfId="581" xr:uid="{22988739-65F4-487E-B09A-FB47824A02D3}"/>
    <cellStyle name="Dziesiętny 2 9 4 5" xfId="777" xr:uid="{C6B8BD1F-CDCF-4DD2-9251-F8868B8AF481}"/>
    <cellStyle name="Dziesiętny 2 9 4 6" xfId="995" xr:uid="{2579A0A3-72B7-4DFE-A6F3-2F091F464FE3}"/>
    <cellStyle name="Dziesiętny 2 9 5" xfId="164" xr:uid="{9F59FFDB-0960-4610-89FF-77810EEEEA89}"/>
    <cellStyle name="Dziesiętny 2 9 5 2" xfId="310" xr:uid="{9CE0744B-DFFE-4291-9A67-39CE817DDF65}"/>
    <cellStyle name="Dziesiętny 2 9 5 2 2" xfId="521" xr:uid="{CF9280B7-194C-4E83-A00C-6BC0C5EE1033}"/>
    <cellStyle name="Dziesiętny 2 9 5 2 3" xfId="720" xr:uid="{3016D192-31AC-4DE8-9331-D84AE18376FC}"/>
    <cellStyle name="Dziesiętny 2 9 5 2 4" xfId="937" xr:uid="{FD5011FE-C889-4AFB-AD80-ABA8A6AF2A2B}"/>
    <cellStyle name="Dziesiętny 2 9 5 2 5" xfId="1155" xr:uid="{D5A61532-1225-435F-958D-4A28DF56799E}"/>
    <cellStyle name="Dziesiętny 2 9 5 3" xfId="407" xr:uid="{C84E2B28-CEB8-45D5-8976-601A4872B8BF}"/>
    <cellStyle name="Dziesiętny 2 9 5 4" xfId="606" xr:uid="{58496493-3EB0-4E1A-9864-586206A1CC21}"/>
    <cellStyle name="Dziesiętny 2 9 5 5" xfId="802" xr:uid="{97119B06-94E0-4E50-B415-258059D0B410}"/>
    <cellStyle name="Dziesiętny 2 9 5 6" xfId="1020" xr:uid="{7D44310D-4D9D-4625-BEB2-EDD070D9C5F7}"/>
    <cellStyle name="Dziesiętny 2 9 6" xfId="197" xr:uid="{378E2956-4675-4A42-B0B1-2F3E952CA22A}"/>
    <cellStyle name="Dziesiętny 2 9 6 2" xfId="445" xr:uid="{36E0E228-9769-4AED-8170-CF47EF26B52A}"/>
    <cellStyle name="Dziesiętny 2 9 6 3" xfId="644" xr:uid="{763D99EE-A774-4BE1-A482-E08D62D5FE92}"/>
    <cellStyle name="Dziesiętny 2 9 6 4" xfId="835" xr:uid="{BF9C14E9-F14E-4433-8E5B-30A41545546D}"/>
    <cellStyle name="Dziesiętny 2 9 6 5" xfId="1053" xr:uid="{11E251E4-604E-4FF1-873D-DCD33D01A55B}"/>
    <cellStyle name="Dziesiętny 2 9 7" xfId="222" xr:uid="{E7C7E59C-FD9F-48D0-8436-41A11B7B684E}"/>
    <cellStyle name="Dziesiętny 2 9 7 2" xfId="470" xr:uid="{A1505DB7-5791-4BFE-954D-D6E83479156B}"/>
    <cellStyle name="Dziesiętny 2 9 7 3" xfId="669" xr:uid="{3915D618-27FF-4C1D-BA7E-A5DB22F4A086}"/>
    <cellStyle name="Dziesiętny 2 9 7 4" xfId="860" xr:uid="{B6B22795-E6AE-4448-B139-DFF7C67DDB06}"/>
    <cellStyle name="Dziesiętny 2 9 7 5" xfId="1078" xr:uid="{B46A45A9-7099-4E9F-9BE7-D093F5020C62}"/>
    <cellStyle name="Dziesiętny 2 9 8" xfId="256" xr:uid="{5EEA5D14-757B-4E11-950D-4A57B2AE77F5}"/>
    <cellStyle name="Dziesiętny 2 9 8 2" xfId="886" xr:uid="{00D02C4E-C352-4A4F-A66A-DB554874E5AF}"/>
    <cellStyle name="Dziesiętny 2 9 8 3" xfId="1104" xr:uid="{4F7497A2-19CB-4F49-9962-3ACFD70C81F7}"/>
    <cellStyle name="Dziesiętny 2 9 9" xfId="356" xr:uid="{46BE9879-B14D-4158-88AC-B2DFB466F880}"/>
    <cellStyle name="Dziesiętny 20" xfId="18" xr:uid="{35C4D128-4115-43B3-A09E-D44BF9EE36F3}"/>
    <cellStyle name="Dziesiętny 21" xfId="17" xr:uid="{B7F11839-C70A-41BE-88AE-31442B891584}"/>
    <cellStyle name="Dziesiętny 3" xfId="33" xr:uid="{31F8E875-B5C3-4053-9DCA-5E7EC8E1C56A}"/>
    <cellStyle name="Dziesiętny 3 10" xfId="189" xr:uid="{A1053B4E-C36E-4E3C-8671-0579463CD4DE}"/>
    <cellStyle name="Dziesiętny 3 10 2" xfId="335" xr:uid="{4802307F-0E36-4B2F-8D57-26701E40439A}"/>
    <cellStyle name="Dziesiętny 3 10 2 2" xfId="546" xr:uid="{DF1B6FB1-BFA1-4E92-8FE4-F55076C5198E}"/>
    <cellStyle name="Dziesiętny 3 10 2 3" xfId="745" xr:uid="{9A9B2FA5-5E80-4C1F-8F63-51348C375587}"/>
    <cellStyle name="Dziesiętny 3 10 2 4" xfId="962" xr:uid="{920C4CA5-6EA8-4C45-96C7-A704B1F2FE87}"/>
    <cellStyle name="Dziesiętny 3 10 2 5" xfId="1180" xr:uid="{3FD3BABA-CB66-468C-AA6F-B2026393ABAF}"/>
    <cellStyle name="Dziesiętny 3 10 3" xfId="246" xr:uid="{BD362D78-4D8C-4531-8731-A2A530ECBD76}"/>
    <cellStyle name="Dziesiętny 3 10 4" xfId="432" xr:uid="{AF38751A-97C3-4DC5-9C67-DC3EB0B00FF6}"/>
    <cellStyle name="Dziesiętny 3 10 5" xfId="631" xr:uid="{CACFEAF0-E01E-42ED-B0EB-875D09B0673C}"/>
    <cellStyle name="Dziesiętny 3 10 6" xfId="827" xr:uid="{B2497080-DA4B-4E87-B89D-943080140E09}"/>
    <cellStyle name="Dziesiętny 3 10 7" xfId="1045" xr:uid="{A41185E8-61FC-4F4C-BCAC-FF20A9D67386}"/>
    <cellStyle name="Dziesiętny 3 11" xfId="438" xr:uid="{41FE6CC0-C2E1-4210-ACC6-86C29724BD87}"/>
    <cellStyle name="Dziesiętny 3 11 2" xfId="637" xr:uid="{BC683C90-A9B9-4873-BD57-26959E2D5558}"/>
    <cellStyle name="Dziesiętny 3 12" xfId="552" xr:uid="{5798E337-EA5A-42D7-899B-AAE733C73192}"/>
    <cellStyle name="Dziesiętny 3 2" xfId="34" xr:uid="{44050471-A130-456F-9B84-8471EA6E50D5}"/>
    <cellStyle name="Dziesiętny 3 2 2" xfId="35" xr:uid="{7C0F0162-11CC-4751-BC01-F66ABEEA4C07}"/>
    <cellStyle name="Dziesiętny 3 2 3" xfId="97" xr:uid="{F575BB33-8B6A-4319-BA93-D5CBF7B87B0A}"/>
    <cellStyle name="Dziesiętny 3 2 4" xfId="250" xr:uid="{A2FB7FF1-0DE5-4D5D-BE0F-EAA8F9845390}"/>
    <cellStyle name="Dziesiętny 3 3" xfId="36" xr:uid="{05564D1F-A4BC-442C-8537-711FA1D94938}"/>
    <cellStyle name="Dziesiętny 3 3 2" xfId="37" xr:uid="{0D33F866-7FF4-4105-BFC7-B519AD2DD422}"/>
    <cellStyle name="Dziesiętny 3 3 3" xfId="98" xr:uid="{CE79B36C-62DF-49F2-8641-6D1B5D689068}"/>
    <cellStyle name="Dziesiętny 3 3 4" xfId="255" xr:uid="{54124508-CCFF-4EDD-8F19-A2C92238BB24}"/>
    <cellStyle name="Dziesiętny 3 4" xfId="38" xr:uid="{48378D2C-B0AB-47AC-A936-AC5CB3232D97}"/>
    <cellStyle name="Dziesiętny 3 4 2" xfId="39" xr:uid="{D137930E-211B-44AA-8880-6AFCF3D5416B}"/>
    <cellStyle name="Dziesiętny 3 4 3" xfId="99" xr:uid="{E395E78B-58EA-45E6-BADB-8A116AFA05C3}"/>
    <cellStyle name="Dziesiętny 3 4 4" xfId="252" xr:uid="{17D93930-F5AD-4181-927F-8B583864DC70}"/>
    <cellStyle name="Dziesiętny 3 5" xfId="40" xr:uid="{E2C22C21-CF7A-40F4-9C01-D0C41CE9BAEC}"/>
    <cellStyle name="Dziesiętny 3 5 2" xfId="134" xr:uid="{105FED93-64B1-40E3-89AF-71435EDF97D3}"/>
    <cellStyle name="Dziesiętny 3 5 3" xfId="253" xr:uid="{F87743F1-F865-4971-8751-D1455853FF85}"/>
    <cellStyle name="Dziesiętny 3 6" xfId="41" xr:uid="{25A7364C-6B4E-472B-8190-8658EF775C39}"/>
    <cellStyle name="Dziesiętny 3 6 2" xfId="190" xr:uid="{03E9598B-DF95-423C-BB70-2DE315A0A202}"/>
    <cellStyle name="Dziesiętny 3 6 2 2" xfId="336" xr:uid="{8AB74325-C2ED-481E-978A-775064AC4A34}"/>
    <cellStyle name="Dziesiętny 3 6 2 2 2" xfId="547" xr:uid="{555BF5C4-B8EF-407F-9162-35666F5FA753}"/>
    <cellStyle name="Dziesiętny 3 6 2 2 3" xfId="746" xr:uid="{BC02A290-FFC0-4F9B-BE35-835CC2853C00}"/>
    <cellStyle name="Dziesiętny 3 6 2 2 4" xfId="963" xr:uid="{CE1CD1A6-F69C-4E99-A88D-F217E2949932}"/>
    <cellStyle name="Dziesiętny 3 6 2 2 5" xfId="1181" xr:uid="{7EEE966C-B0DF-4FE7-8A3B-5F5E646124E0}"/>
    <cellStyle name="Dziesiętny 3 6 2 3" xfId="433" xr:uid="{5213AB69-B880-4816-956C-36C2700DA2F7}"/>
    <cellStyle name="Dziesiętny 3 6 2 4" xfId="632" xr:uid="{1DB57B83-DEE2-48E8-80DD-FFC2F1024E7C}"/>
    <cellStyle name="Dziesiętny 3 6 2 5" xfId="828" xr:uid="{357D32B6-D7A8-42A2-9EB1-B61E5A844F0E}"/>
    <cellStyle name="Dziesiętny 3 6 2 6" xfId="1046" xr:uid="{2AFB245C-E5F0-44A6-8E59-6FDE06298A0D}"/>
    <cellStyle name="Dziesiętny 3 6 3" xfId="439" xr:uid="{3008FF4C-B9E2-4414-B43F-E7F4DADB7812}"/>
    <cellStyle name="Dziesiętny 3 6 3 2" xfId="638" xr:uid="{A1DA62FC-C33B-4E81-9798-41F69C44E6A8}"/>
    <cellStyle name="Dziesiętny 3 7" xfId="42" xr:uid="{571E7D98-E5E6-4503-A5B2-26F22C75CF6A}"/>
    <cellStyle name="Dziesiętny 3 8" xfId="96" xr:uid="{F2DF5FA5-F284-4827-BEA0-79B814ED63CE}"/>
    <cellStyle name="Dziesiętny 3 9" xfId="131" xr:uid="{F9525EA1-1F96-434E-AEF6-C063EC573025}"/>
    <cellStyle name="Dziesiętny 3 9 10" xfId="989" xr:uid="{3CC47FE8-9B73-49C7-82D5-D901C160B9CE}"/>
    <cellStyle name="Dziesiętny 3 9 2" xfId="159" xr:uid="{1BB2C2A3-A905-4B30-B0F8-91E5C884FA49}"/>
    <cellStyle name="Dziesiętny 3 9 2 2" xfId="305" xr:uid="{0D2167ED-E16E-463E-978A-4847E315E98B}"/>
    <cellStyle name="Dziesiętny 3 9 2 2 2" xfId="516" xr:uid="{EFCB07FF-D5D5-4407-9EDF-BE7ABBC3B058}"/>
    <cellStyle name="Dziesiętny 3 9 2 2 3" xfId="715" xr:uid="{1ECDA9F7-3A5D-49CF-8522-C882CF3F6B42}"/>
    <cellStyle name="Dziesiętny 3 9 2 2 4" xfId="932" xr:uid="{70420945-FF54-4A97-BB52-F21E1C72F338}"/>
    <cellStyle name="Dziesiętny 3 9 2 2 5" xfId="1150" xr:uid="{650E73CC-6B36-4693-8A1D-674434B3664B}"/>
    <cellStyle name="Dziesiętny 3 9 2 3" xfId="402" xr:uid="{9CEC3ECE-6A72-4315-BBDA-9C52E3189D09}"/>
    <cellStyle name="Dziesiętny 3 9 2 4" xfId="601" xr:uid="{05879975-799F-4AE1-BC2A-284747BA0DB8}"/>
    <cellStyle name="Dziesiętny 3 9 2 5" xfId="797" xr:uid="{EC25C7FA-F4E0-450C-94D6-50BD8C24C00C}"/>
    <cellStyle name="Dziesiętny 3 9 2 6" xfId="1015" xr:uid="{95C6EE21-FBAB-48C8-80E2-2F0FCC093B16}"/>
    <cellStyle name="Dziesiętny 3 9 3" xfId="184" xr:uid="{A5E20D7E-3AFB-4617-B307-0BE9A022FFBD}"/>
    <cellStyle name="Dziesiętny 3 9 3 2" xfId="330" xr:uid="{137C7D2B-47B7-49C5-950C-177CF332EC9A}"/>
    <cellStyle name="Dziesiętny 3 9 3 2 2" xfId="541" xr:uid="{06836B6E-21DA-46AE-9781-54ECBA769120}"/>
    <cellStyle name="Dziesiętny 3 9 3 2 3" xfId="740" xr:uid="{581277E9-BC81-4429-9E70-72219925D621}"/>
    <cellStyle name="Dziesiętny 3 9 3 2 4" xfId="957" xr:uid="{A8E7EAB1-2A47-4115-A7E8-5965D1720374}"/>
    <cellStyle name="Dziesiętny 3 9 3 2 5" xfId="1175" xr:uid="{68902FC9-C26F-4C88-A81D-BAB2E47B4AFC}"/>
    <cellStyle name="Dziesiętny 3 9 3 3" xfId="427" xr:uid="{57A8E680-B26E-4113-A19F-9026BA0D85CC}"/>
    <cellStyle name="Dziesiętny 3 9 3 4" xfId="626" xr:uid="{166812D4-7124-419B-B8AC-E10CA4B9B8CA}"/>
    <cellStyle name="Dziesiętny 3 9 3 5" xfId="822" xr:uid="{A601A7C8-C5BB-42FC-BB84-C202AD90AA9A}"/>
    <cellStyle name="Dziesiętny 3 9 3 6" xfId="1040" xr:uid="{791569C8-8CB6-4F73-B0B0-FC2E077C230F}"/>
    <cellStyle name="Dziesiętny 3 9 4" xfId="217" xr:uid="{DB3016F2-1C73-4FC3-8E2D-9B14E88425C7}"/>
    <cellStyle name="Dziesiętny 3 9 4 2" xfId="465" xr:uid="{18E575C1-7860-4789-BED0-3D07770B679E}"/>
    <cellStyle name="Dziesiętny 3 9 4 3" xfId="664" xr:uid="{E70D19A2-5021-454E-B145-8E402CC352C1}"/>
    <cellStyle name="Dziesiętny 3 9 4 4" xfId="855" xr:uid="{5741F38D-DAD5-48B8-B5A0-8B421C33CFB5}"/>
    <cellStyle name="Dziesiętny 3 9 4 5" xfId="1073" xr:uid="{F1A7CD48-3093-4566-9958-611EF9A5C997}"/>
    <cellStyle name="Dziesiętny 3 9 5" xfId="242" xr:uid="{E3144742-B5F4-4F10-9E33-4CA39C7DD1E1}"/>
    <cellStyle name="Dziesiętny 3 9 5 2" xfId="490" xr:uid="{99F5E704-B3C4-414D-BA07-5F1383D7B02F}"/>
    <cellStyle name="Dziesiętny 3 9 5 3" xfId="689" xr:uid="{A3A0A6EB-4053-4D45-80F2-DB691EB06857}"/>
    <cellStyle name="Dziesiętny 3 9 5 4" xfId="880" xr:uid="{3694D2BB-26A0-4AAC-B137-2AC65BB10E7D}"/>
    <cellStyle name="Dziesiętny 3 9 5 5" xfId="1098" xr:uid="{8510C840-9371-4BAE-A81F-B5BD41A24507}"/>
    <cellStyle name="Dziesiętny 3 9 6" xfId="279" xr:uid="{E840217E-7BAD-4C68-8926-46DCFA4EC38F}"/>
    <cellStyle name="Dziesiętny 3 9 6 2" xfId="906" xr:uid="{936A6216-E584-493B-ABB6-F211091DB398}"/>
    <cellStyle name="Dziesiętny 3 9 6 3" xfId="1124" xr:uid="{BA0C261C-8E5B-4F51-AD8C-0BAB74D0A787}"/>
    <cellStyle name="Dziesiętny 3 9 7" xfId="376" xr:uid="{5DF33E76-418B-4252-97DF-45260A917894}"/>
    <cellStyle name="Dziesiętny 3 9 8" xfId="575" xr:uid="{AF53C1A7-08F6-4E3B-A69D-93006039C94F}"/>
    <cellStyle name="Dziesiętny 3 9 9" xfId="771" xr:uid="{8B4A6514-9EB0-4420-9EFF-0AA1BC644BF3}"/>
    <cellStyle name="Dziesiętny 4" xfId="43" xr:uid="{E7C36C72-34BC-4C2B-A76D-877EDD412C7D}"/>
    <cellStyle name="Dziesiętny 4 2" xfId="44" xr:uid="{4D2FC143-4857-47B9-B0EE-65AAB489D41D}"/>
    <cellStyle name="Dziesiętny 4 3" xfId="100" xr:uid="{F11C4115-B5AD-4F09-A214-0E8286346058}"/>
    <cellStyle name="Dziesiętny 4 4" xfId="249" xr:uid="{A3FFBE86-F284-4398-B62B-F89476C05B5F}"/>
    <cellStyle name="Dziesiętny 5" xfId="45" xr:uid="{6BF8F47E-7D54-4C2B-861E-EECC4065F641}"/>
    <cellStyle name="Dziesiętny 5 2" xfId="46" xr:uid="{0F7CB45E-638A-4DB6-870B-82CB4B2F9215}"/>
    <cellStyle name="Dziesiętny 5 3" xfId="112" xr:uid="{CE4A64F9-0088-4B10-836B-8CAF0250436F}"/>
    <cellStyle name="Dziesiętny 5 3 10" xfId="556" xr:uid="{64658100-C540-4DC4-ADAB-6CB07B314DDC}"/>
    <cellStyle name="Dziesiętny 5 3 11" xfId="752" xr:uid="{C127A2B5-A8AC-4118-B949-186F3AD51025}"/>
    <cellStyle name="Dziesiętny 5 3 12" xfId="970" xr:uid="{EA4A5486-60C8-4460-8DC5-3698F9A8D9EC}"/>
    <cellStyle name="Dziesiętny 5 3 2" xfId="125" xr:uid="{7AF3F245-A3A8-44BF-941E-B583403D00E5}"/>
    <cellStyle name="Dziesiętny 5 3 2 10" xfId="983" xr:uid="{9658EBD9-8278-4131-BBCD-302A7A5368D3}"/>
    <cellStyle name="Dziesiętny 5 3 2 2" xfId="153" xr:uid="{D697AC49-9942-43EE-BA45-4D858D9CC401}"/>
    <cellStyle name="Dziesiętny 5 3 2 2 2" xfId="299" xr:uid="{D39495EA-EE09-44EC-BA3A-3775DB3F7EF4}"/>
    <cellStyle name="Dziesiętny 5 3 2 2 2 2" xfId="510" xr:uid="{6504EFCF-5BE5-46CD-A436-09DFA53DB8C4}"/>
    <cellStyle name="Dziesiętny 5 3 2 2 2 3" xfId="709" xr:uid="{63AB0DEB-1493-4C0A-8559-F4B85267308D}"/>
    <cellStyle name="Dziesiętny 5 3 2 2 2 4" xfId="926" xr:uid="{7C9A89B2-F879-4A4C-AD35-907E22B26B68}"/>
    <cellStyle name="Dziesiętny 5 3 2 2 2 5" xfId="1144" xr:uid="{FDFB9355-B0E7-46B4-81D5-7F3CF1F82882}"/>
    <cellStyle name="Dziesiętny 5 3 2 2 3" xfId="396" xr:uid="{971D7A1C-DB27-49BB-B6C1-2790342A32CD}"/>
    <cellStyle name="Dziesiętny 5 3 2 2 4" xfId="595" xr:uid="{C3788D90-1383-4ABF-8EDD-D603380A7DCD}"/>
    <cellStyle name="Dziesiętny 5 3 2 2 5" xfId="791" xr:uid="{6B290C8A-A0C4-4D27-9211-BE324431A6BD}"/>
    <cellStyle name="Dziesiętny 5 3 2 2 6" xfId="1009" xr:uid="{C1355339-193A-4ECD-AE56-9C65875CE471}"/>
    <cellStyle name="Dziesiętny 5 3 2 3" xfId="178" xr:uid="{5B098446-FF7A-4D1F-9520-1A69491C756F}"/>
    <cellStyle name="Dziesiętny 5 3 2 3 2" xfId="324" xr:uid="{181FBA8B-03F1-4BDF-A753-E1C61761A9A7}"/>
    <cellStyle name="Dziesiętny 5 3 2 3 2 2" xfId="535" xr:uid="{B892ADEF-D851-42F8-A56C-30AD7A542566}"/>
    <cellStyle name="Dziesiętny 5 3 2 3 2 3" xfId="734" xr:uid="{8CDBCEA6-4A02-4ABE-9660-AE00B8B0C38E}"/>
    <cellStyle name="Dziesiętny 5 3 2 3 2 4" xfId="951" xr:uid="{2AEB9C8F-5D9C-4B7A-830B-0DC6C6800430}"/>
    <cellStyle name="Dziesiętny 5 3 2 3 2 5" xfId="1169" xr:uid="{25968BA4-1E45-4DF7-B3F7-F1878320E7E9}"/>
    <cellStyle name="Dziesiętny 5 3 2 3 3" xfId="421" xr:uid="{20C985AA-E67B-4EDC-8E5B-2F827BD5ABE7}"/>
    <cellStyle name="Dziesiętny 5 3 2 3 4" xfId="620" xr:uid="{15E833D8-C4F6-4BB9-8D08-BEC21ECC73F5}"/>
    <cellStyle name="Dziesiętny 5 3 2 3 5" xfId="816" xr:uid="{F1DF8E8D-301D-4A51-A8AF-20C300F02FC0}"/>
    <cellStyle name="Dziesiętny 5 3 2 3 6" xfId="1034" xr:uid="{A342BE05-6FA0-46F9-BEE5-6EBEB980FBE2}"/>
    <cellStyle name="Dziesiętny 5 3 2 4" xfId="211" xr:uid="{BEE232BA-3638-4998-964C-5DA835447F42}"/>
    <cellStyle name="Dziesiętny 5 3 2 4 2" xfId="459" xr:uid="{3034E4B7-1DEA-4ADC-8B9A-6B5B5713B0CD}"/>
    <cellStyle name="Dziesiętny 5 3 2 4 3" xfId="658" xr:uid="{5D3BD815-0A15-4D50-8389-48F0882433E9}"/>
    <cellStyle name="Dziesiętny 5 3 2 4 4" xfId="849" xr:uid="{467973FF-9FCC-4875-A5F3-451BC943E85A}"/>
    <cellStyle name="Dziesiętny 5 3 2 4 5" xfId="1067" xr:uid="{B589658B-8BD5-4B95-8998-0B473CB7C237}"/>
    <cellStyle name="Dziesiętny 5 3 2 5" xfId="236" xr:uid="{AD227A00-2D95-462A-8E81-2B144CA5ECEC}"/>
    <cellStyle name="Dziesiętny 5 3 2 5 2" xfId="484" xr:uid="{0783313F-3575-4A76-AAD4-5114B6F1FF7D}"/>
    <cellStyle name="Dziesiętny 5 3 2 5 3" xfId="683" xr:uid="{D3BC31F3-F7F9-4678-A4CC-4F5DE5A89B64}"/>
    <cellStyle name="Dziesiętny 5 3 2 5 4" xfId="874" xr:uid="{E53D12FF-7CF9-41F4-B5AC-93482713BC06}"/>
    <cellStyle name="Dziesiętny 5 3 2 5 5" xfId="1092" xr:uid="{E90566B2-B3D2-4EE8-8904-E86A37048DC3}"/>
    <cellStyle name="Dziesiętny 5 3 2 6" xfId="273" xr:uid="{448FC05F-7B58-497A-9B27-FC0679AFF452}"/>
    <cellStyle name="Dziesiętny 5 3 2 6 2" xfId="900" xr:uid="{13E8E9E3-B93D-4EAB-94B9-CEF1688D3333}"/>
    <cellStyle name="Dziesiętny 5 3 2 6 3" xfId="1118" xr:uid="{95FB1B12-8FD4-41D7-8AFA-C7F93034E5E9}"/>
    <cellStyle name="Dziesiętny 5 3 2 7" xfId="370" xr:uid="{264E721D-A5AC-4D12-8A9B-9946CBD09AFB}"/>
    <cellStyle name="Dziesiętny 5 3 2 8" xfId="569" xr:uid="{B474DF1D-B98F-4FB0-8814-6E8611AF77A1}"/>
    <cellStyle name="Dziesiętny 5 3 2 9" xfId="765" xr:uid="{61347E0A-89E0-4235-8433-035420C10E4B}"/>
    <cellStyle name="Dziesiętny 5 3 3" xfId="119" xr:uid="{956A450E-B615-4E9D-95BC-F7AB09548F56}"/>
    <cellStyle name="Dziesiętny 5 3 3 10" xfId="977" xr:uid="{831CABC4-19C7-40F3-AA17-96D46EF370A3}"/>
    <cellStyle name="Dziesiętny 5 3 3 2" xfId="147" xr:uid="{FD8D1C58-C6A2-420F-8C48-78B4110A4928}"/>
    <cellStyle name="Dziesiętny 5 3 3 2 2" xfId="293" xr:uid="{A5999458-332F-4CBB-AEEE-E94FAAE2673A}"/>
    <cellStyle name="Dziesiętny 5 3 3 2 2 2" xfId="504" xr:uid="{E8142827-838F-44D6-984B-F2CB91339D3C}"/>
    <cellStyle name="Dziesiętny 5 3 3 2 2 3" xfId="703" xr:uid="{B5423BDB-4EB4-4A11-AE82-53529792FE9C}"/>
    <cellStyle name="Dziesiętny 5 3 3 2 2 4" xfId="920" xr:uid="{B2BE148D-6E13-44E9-83DC-A62246384BF2}"/>
    <cellStyle name="Dziesiętny 5 3 3 2 2 5" xfId="1138" xr:uid="{1BC987CE-6269-4039-99F2-118FA49050EC}"/>
    <cellStyle name="Dziesiętny 5 3 3 2 3" xfId="390" xr:uid="{B2F4E3FD-8525-477F-9AE2-8E7B1EAD9129}"/>
    <cellStyle name="Dziesiętny 5 3 3 2 4" xfId="589" xr:uid="{6CFED1E4-6939-4558-9403-D6777A25A4D4}"/>
    <cellStyle name="Dziesiętny 5 3 3 2 5" xfId="785" xr:uid="{B6975C68-BA42-4972-BB78-D7BC391CB84F}"/>
    <cellStyle name="Dziesiętny 5 3 3 2 6" xfId="1003" xr:uid="{63F99AD3-0AA4-44E4-9E55-9DD835D490BB}"/>
    <cellStyle name="Dziesiętny 5 3 3 3" xfId="172" xr:uid="{BD17B0CE-1F78-471A-9109-EE5C594B3156}"/>
    <cellStyle name="Dziesiętny 5 3 3 3 2" xfId="318" xr:uid="{F90DE31B-2259-4DF4-8277-944A3257DF4B}"/>
    <cellStyle name="Dziesiętny 5 3 3 3 2 2" xfId="529" xr:uid="{3EBA8AD7-9CDB-4DF7-926A-FC0706807B9A}"/>
    <cellStyle name="Dziesiętny 5 3 3 3 2 3" xfId="728" xr:uid="{92F6D895-3E79-479E-8A2D-8303865357F5}"/>
    <cellStyle name="Dziesiętny 5 3 3 3 2 4" xfId="945" xr:uid="{E278495D-87B1-4A9C-BC36-B73A049451EF}"/>
    <cellStyle name="Dziesiętny 5 3 3 3 2 5" xfId="1163" xr:uid="{690CEE31-7AFD-4402-B972-5D1D421D9723}"/>
    <cellStyle name="Dziesiętny 5 3 3 3 3" xfId="415" xr:uid="{282054FA-072B-48B6-B33A-D0A885450B28}"/>
    <cellStyle name="Dziesiętny 5 3 3 3 4" xfId="614" xr:uid="{477AF9CC-1ED6-4EF2-B6DB-5AF690A31FBD}"/>
    <cellStyle name="Dziesiętny 5 3 3 3 5" xfId="810" xr:uid="{4F5AD10B-4EDE-478D-B4CD-A034BC6C8326}"/>
    <cellStyle name="Dziesiętny 5 3 3 3 6" xfId="1028" xr:uid="{58DE375D-2A01-4252-A173-ADB3577B3E21}"/>
    <cellStyle name="Dziesiętny 5 3 3 4" xfId="205" xr:uid="{9A05820F-EEDD-4237-B9F4-1D2ED718CA14}"/>
    <cellStyle name="Dziesiętny 5 3 3 4 2" xfId="453" xr:uid="{1054056E-3F46-4CC2-903C-8244E34E1DA8}"/>
    <cellStyle name="Dziesiętny 5 3 3 4 3" xfId="652" xr:uid="{14B02214-37FD-4E1C-91D5-06B0F9D92D30}"/>
    <cellStyle name="Dziesiętny 5 3 3 4 4" xfId="843" xr:uid="{0816DDC4-30C8-44F2-8553-130F6AB5FF87}"/>
    <cellStyle name="Dziesiętny 5 3 3 4 5" xfId="1061" xr:uid="{C2A28019-0802-4626-A9EF-BB8A12D7E70D}"/>
    <cellStyle name="Dziesiętny 5 3 3 5" xfId="230" xr:uid="{71A4DF73-66DC-4D2A-9C43-343697BC6765}"/>
    <cellStyle name="Dziesiętny 5 3 3 5 2" xfId="478" xr:uid="{0CC7A323-4B90-4A22-8710-547C0C2D55B2}"/>
    <cellStyle name="Dziesiętny 5 3 3 5 3" xfId="677" xr:uid="{BFC8C8BA-622C-4295-91EE-1D103D7760F8}"/>
    <cellStyle name="Dziesiętny 5 3 3 5 4" xfId="868" xr:uid="{D8E3C589-1F3F-475B-B08C-E22430D54C8E}"/>
    <cellStyle name="Dziesiętny 5 3 3 5 5" xfId="1086" xr:uid="{6E0AA7DD-FED1-4690-B364-B3D934DCBF99}"/>
    <cellStyle name="Dziesiętny 5 3 3 6" xfId="267" xr:uid="{0161F626-DA86-4253-8841-621895D8C1A2}"/>
    <cellStyle name="Dziesiętny 5 3 3 6 2" xfId="894" xr:uid="{5AA0927C-1670-4069-B85B-D2D9448BD68D}"/>
    <cellStyle name="Dziesiętny 5 3 3 6 3" xfId="1112" xr:uid="{BAE63747-DE88-4E99-90B5-7F2F015784B2}"/>
    <cellStyle name="Dziesiętny 5 3 3 7" xfId="364" xr:uid="{B53368F6-5B3D-44F6-B674-CD442447F493}"/>
    <cellStyle name="Dziesiętny 5 3 3 8" xfId="563" xr:uid="{BA08DB80-5A83-4930-8B69-EF19D1611684}"/>
    <cellStyle name="Dziesiętny 5 3 3 9" xfId="759" xr:uid="{CD148B97-FECC-41A5-B404-81CA4E1B5FBA}"/>
    <cellStyle name="Dziesiętny 5 3 4" xfId="140" xr:uid="{5FFBE1BC-3B51-476E-878C-44453FC6A63E}"/>
    <cellStyle name="Dziesiętny 5 3 4 2" xfId="286" xr:uid="{D902668C-40BD-490E-8664-A44694E8D5EE}"/>
    <cellStyle name="Dziesiętny 5 3 4 2 2" xfId="497" xr:uid="{44DEE330-786D-4F8A-BA46-BA53C02701E6}"/>
    <cellStyle name="Dziesiętny 5 3 4 2 3" xfId="696" xr:uid="{0D19093F-AF89-44F2-B63F-8407E44C8A2D}"/>
    <cellStyle name="Dziesiętny 5 3 4 2 4" xfId="913" xr:uid="{EA192CBA-F9FA-43D2-8B4F-29F7F5E5CBFC}"/>
    <cellStyle name="Dziesiętny 5 3 4 2 5" xfId="1131" xr:uid="{9B4E1483-5710-4022-9C7D-475687698D23}"/>
    <cellStyle name="Dziesiętny 5 3 4 3" xfId="383" xr:uid="{503FF2AE-9180-4335-894A-9500280BDED8}"/>
    <cellStyle name="Dziesiętny 5 3 4 4" xfId="582" xr:uid="{26E10A99-4645-4D2F-A2C7-F85721C1A2DA}"/>
    <cellStyle name="Dziesiętny 5 3 4 5" xfId="778" xr:uid="{A4799324-B307-4409-8E36-0F7295BACEA7}"/>
    <cellStyle name="Dziesiętny 5 3 4 6" xfId="996" xr:uid="{71837195-80AA-44E6-8267-AF420637E8DA}"/>
    <cellStyle name="Dziesiętny 5 3 5" xfId="165" xr:uid="{B539293B-B102-49C7-B8EB-1C8C54BAD587}"/>
    <cellStyle name="Dziesiętny 5 3 5 2" xfId="311" xr:uid="{E71CE0C5-3718-4272-A2B5-3EB53F6A5F3F}"/>
    <cellStyle name="Dziesiętny 5 3 5 2 2" xfId="522" xr:uid="{CD86D7F2-5C46-4F94-99CD-FC57E1FF8714}"/>
    <cellStyle name="Dziesiętny 5 3 5 2 3" xfId="721" xr:uid="{C9AAB586-9570-49D9-BF35-C7A3B38010BC}"/>
    <cellStyle name="Dziesiętny 5 3 5 2 4" xfId="938" xr:uid="{87388D91-83CD-4F74-B5D4-E48524E51955}"/>
    <cellStyle name="Dziesiętny 5 3 5 2 5" xfId="1156" xr:uid="{71CA91A4-B78D-4885-B953-571575186457}"/>
    <cellStyle name="Dziesiętny 5 3 5 3" xfId="408" xr:uid="{93E0B360-5E66-4805-A866-2E72DDF32736}"/>
    <cellStyle name="Dziesiętny 5 3 5 4" xfId="607" xr:uid="{F902863B-6B44-44AF-8FE5-5530F2799BA1}"/>
    <cellStyle name="Dziesiętny 5 3 5 5" xfId="803" xr:uid="{60627DC5-1EB1-487F-8025-B87A45E5A8E7}"/>
    <cellStyle name="Dziesiętny 5 3 5 6" xfId="1021" xr:uid="{211E1659-3D2B-4E78-9DC2-3219EDD53A4D}"/>
    <cellStyle name="Dziesiętny 5 3 6" xfId="198" xr:uid="{B46BFD00-83C7-4464-92ED-F489E8D36F6D}"/>
    <cellStyle name="Dziesiętny 5 3 6 2" xfId="446" xr:uid="{623F69D4-55C1-4040-8388-6E34152881A3}"/>
    <cellStyle name="Dziesiętny 5 3 6 3" xfId="645" xr:uid="{69E5C77C-9127-4883-AF5D-072A8A0FC701}"/>
    <cellStyle name="Dziesiętny 5 3 6 4" xfId="836" xr:uid="{BB41B971-7842-415E-A87C-10102FC3B20D}"/>
    <cellStyle name="Dziesiętny 5 3 6 5" xfId="1054" xr:uid="{0E60A22A-B704-49B9-888E-BDD62A7E1A56}"/>
    <cellStyle name="Dziesiętny 5 3 7" xfId="223" xr:uid="{8914F09E-532F-4CF4-8D38-5103F978F0A6}"/>
    <cellStyle name="Dziesiętny 5 3 7 2" xfId="471" xr:uid="{738E621E-B582-4F10-B1A8-79B30CD8B4C7}"/>
    <cellStyle name="Dziesiętny 5 3 7 3" xfId="670" xr:uid="{AAA21B39-BA4A-4293-A754-DC31E49D2F70}"/>
    <cellStyle name="Dziesiętny 5 3 7 4" xfId="861" xr:uid="{2531D8C6-A8D0-4598-9DD9-E7FB6C14BAF2}"/>
    <cellStyle name="Dziesiętny 5 3 7 5" xfId="1079" xr:uid="{3BE26287-D7AB-4D27-9D99-98D5DA0507DF}"/>
    <cellStyle name="Dziesiętny 5 3 8" xfId="260" xr:uid="{D2DBEF48-C90A-44C8-B9E3-1CC0A53BAD42}"/>
    <cellStyle name="Dziesiętny 5 3 8 2" xfId="887" xr:uid="{4A33CC7A-036B-45BE-85DC-6BE1C69C31A1}"/>
    <cellStyle name="Dziesiętny 5 3 8 3" xfId="1105" xr:uid="{05CDCF73-8975-4D06-B969-07DFA6D190AC}"/>
    <cellStyle name="Dziesiętny 5 3 9" xfId="357" xr:uid="{EFF3BCB6-4BD6-4143-B880-C5BB7D2F225B}"/>
    <cellStyle name="Dziesiętny 5 4" xfId="114" xr:uid="{3DF1D0A8-D25A-4968-BDD0-95464A468839}"/>
    <cellStyle name="Dziesiętny 5 4 10" xfId="558" xr:uid="{D30B4600-D4E3-4DF0-8C5C-A7FB93F82A88}"/>
    <cellStyle name="Dziesiętny 5 4 11" xfId="754" xr:uid="{D1845779-C480-439A-8DB5-6EBEE7E8944E}"/>
    <cellStyle name="Dziesiętny 5 4 12" xfId="972" xr:uid="{2D2B97B3-F6AD-4EB3-8B67-0EACE40A8C51}"/>
    <cellStyle name="Dziesiętny 5 4 2" xfId="127" xr:uid="{CD3AFBDF-B4A0-4E84-AA3A-9B26BA630164}"/>
    <cellStyle name="Dziesiętny 5 4 2 10" xfId="985" xr:uid="{D0EC52F7-F7A0-4799-8936-D53F5B08FE6E}"/>
    <cellStyle name="Dziesiętny 5 4 2 2" xfId="155" xr:uid="{EA6FF5F0-5436-4745-BF34-D4FA8C76D46B}"/>
    <cellStyle name="Dziesiętny 5 4 2 2 2" xfId="301" xr:uid="{B44B2FBB-78F9-43F5-BB9C-03C889C251EB}"/>
    <cellStyle name="Dziesiętny 5 4 2 2 2 2" xfId="512" xr:uid="{B9AD8A61-BAA8-4315-8C86-B990121A05E4}"/>
    <cellStyle name="Dziesiętny 5 4 2 2 2 3" xfId="711" xr:uid="{2E229DEB-4361-42FC-AEE9-AD1F2DF62037}"/>
    <cellStyle name="Dziesiętny 5 4 2 2 2 4" xfId="928" xr:uid="{EAD6B6CB-700A-4136-A648-3B60CE891C17}"/>
    <cellStyle name="Dziesiętny 5 4 2 2 2 5" xfId="1146" xr:uid="{CFA6C612-9725-4C0B-B129-044FA1B9C5D9}"/>
    <cellStyle name="Dziesiętny 5 4 2 2 3" xfId="398" xr:uid="{4889B4D8-D4D9-4A31-8ED4-E15D0311BBE4}"/>
    <cellStyle name="Dziesiętny 5 4 2 2 4" xfId="597" xr:uid="{4553AA67-58ED-47CC-BD4E-2170489BEC18}"/>
    <cellStyle name="Dziesiętny 5 4 2 2 5" xfId="793" xr:uid="{CF6A4324-C037-4527-8814-80E50EB5824A}"/>
    <cellStyle name="Dziesiętny 5 4 2 2 6" xfId="1011" xr:uid="{130F147E-B815-4BE3-97DF-629379A425BC}"/>
    <cellStyle name="Dziesiętny 5 4 2 3" xfId="180" xr:uid="{EBBC058D-A714-49DD-B752-3ED9ABBEC516}"/>
    <cellStyle name="Dziesiętny 5 4 2 3 2" xfId="326" xr:uid="{97924CB1-1954-4A27-8A1D-DD1B8EE1B8E9}"/>
    <cellStyle name="Dziesiętny 5 4 2 3 2 2" xfId="537" xr:uid="{68DBFB39-0F97-4FC6-B9C0-B3ED0151E8C9}"/>
    <cellStyle name="Dziesiętny 5 4 2 3 2 3" xfId="736" xr:uid="{2A388A8D-A1DB-474A-82F4-AA0F8BF81500}"/>
    <cellStyle name="Dziesiętny 5 4 2 3 2 4" xfId="953" xr:uid="{A0DA4E83-9B67-4CE1-9F40-5DFF98F19F8D}"/>
    <cellStyle name="Dziesiętny 5 4 2 3 2 5" xfId="1171" xr:uid="{B39C300E-5D67-43AF-AD6C-7D18A175E70C}"/>
    <cellStyle name="Dziesiętny 5 4 2 3 3" xfId="423" xr:uid="{AAC30583-DA59-4881-94B8-87F2DC980261}"/>
    <cellStyle name="Dziesiętny 5 4 2 3 4" xfId="622" xr:uid="{8549968E-3C68-40C4-95B9-FD7B0F5309A7}"/>
    <cellStyle name="Dziesiętny 5 4 2 3 5" xfId="818" xr:uid="{08F97C6C-B133-46AA-8EF4-B6FFED911519}"/>
    <cellStyle name="Dziesiętny 5 4 2 3 6" xfId="1036" xr:uid="{9B13359E-5BFF-484E-91A2-1EC39CD08431}"/>
    <cellStyle name="Dziesiętny 5 4 2 4" xfId="213" xr:uid="{12A7032D-308D-482E-BDB1-49ED1007A3F9}"/>
    <cellStyle name="Dziesiętny 5 4 2 4 2" xfId="461" xr:uid="{85F77FBF-41F2-44C5-B0BB-DE6EFE5B7A26}"/>
    <cellStyle name="Dziesiętny 5 4 2 4 3" xfId="660" xr:uid="{F05D4F24-29C1-44A7-A412-7374BFD5C10E}"/>
    <cellStyle name="Dziesiętny 5 4 2 4 4" xfId="851" xr:uid="{1D5B6DFB-F3D3-46BC-9F6B-7BB432089FD5}"/>
    <cellStyle name="Dziesiętny 5 4 2 4 5" xfId="1069" xr:uid="{30286F84-3351-4CBF-A2F3-A06B9A4B1C5F}"/>
    <cellStyle name="Dziesiętny 5 4 2 5" xfId="238" xr:uid="{F1B1B5BB-1C6C-4A5D-8C07-2007B90AB461}"/>
    <cellStyle name="Dziesiętny 5 4 2 5 2" xfId="486" xr:uid="{C8A0A9E5-DBAC-48AB-B8AC-DAA34397394C}"/>
    <cellStyle name="Dziesiętny 5 4 2 5 3" xfId="685" xr:uid="{79B3B9D4-1C5E-4C65-83EC-1BA11D6D4DD0}"/>
    <cellStyle name="Dziesiętny 5 4 2 5 4" xfId="876" xr:uid="{6063CB77-8EB8-4BC9-AA41-3AF0AD3B1A99}"/>
    <cellStyle name="Dziesiętny 5 4 2 5 5" xfId="1094" xr:uid="{34237847-5539-46A1-AB97-6E8DEB628877}"/>
    <cellStyle name="Dziesiętny 5 4 2 6" xfId="275" xr:uid="{E08A4BD3-8077-4AD0-A7D4-AF3F2BFF0FE3}"/>
    <cellStyle name="Dziesiętny 5 4 2 6 2" xfId="902" xr:uid="{02BEC671-47D3-4E5D-BF71-AF564004274F}"/>
    <cellStyle name="Dziesiętny 5 4 2 6 3" xfId="1120" xr:uid="{7D9A59AD-9EC4-482F-9BDF-38DA879225EA}"/>
    <cellStyle name="Dziesiętny 5 4 2 7" xfId="372" xr:uid="{B9DD62C8-805F-4576-AF82-212A26602DCC}"/>
    <cellStyle name="Dziesiętny 5 4 2 8" xfId="571" xr:uid="{EE97557A-29E4-4F8E-9C2C-E7C7EB8CB294}"/>
    <cellStyle name="Dziesiętny 5 4 2 9" xfId="767" xr:uid="{413F820A-0FC5-40C3-9CC5-0EDB355E8A6A}"/>
    <cellStyle name="Dziesiętny 5 4 3" xfId="121" xr:uid="{FC8EFD64-438B-425C-8FA8-211190FA9CEB}"/>
    <cellStyle name="Dziesiętny 5 4 3 10" xfId="979" xr:uid="{0561501C-6AF3-4890-BC0F-2F820052BD3F}"/>
    <cellStyle name="Dziesiętny 5 4 3 2" xfId="149" xr:uid="{B2CAB4AC-E738-4671-B978-C4B6104C1AAB}"/>
    <cellStyle name="Dziesiętny 5 4 3 2 2" xfId="295" xr:uid="{C8EDA4AF-B45B-475F-9350-7684909E3225}"/>
    <cellStyle name="Dziesiętny 5 4 3 2 2 2" xfId="506" xr:uid="{3428E5DE-CB68-4106-8CD3-514EA4001B7F}"/>
    <cellStyle name="Dziesiętny 5 4 3 2 2 3" xfId="705" xr:uid="{7942E70E-6AD4-4963-9D0B-9EC0290C465A}"/>
    <cellStyle name="Dziesiętny 5 4 3 2 2 4" xfId="922" xr:uid="{9516F933-FB24-4EA3-B4C4-1AFB4A6AE512}"/>
    <cellStyle name="Dziesiętny 5 4 3 2 2 5" xfId="1140" xr:uid="{04B756F6-6D9E-4FAF-9A8A-F56F127AAA0C}"/>
    <cellStyle name="Dziesiętny 5 4 3 2 3" xfId="392" xr:uid="{1A76B9E5-D473-43B5-B463-333231002357}"/>
    <cellStyle name="Dziesiętny 5 4 3 2 4" xfId="591" xr:uid="{B06BB574-9BD1-4881-B489-021F9484634B}"/>
    <cellStyle name="Dziesiętny 5 4 3 2 5" xfId="787" xr:uid="{A6C78201-FCB9-4B0A-9D0A-05495F4D0136}"/>
    <cellStyle name="Dziesiętny 5 4 3 2 6" xfId="1005" xr:uid="{085C417B-77C4-4D82-9FA5-292F45D5D8E9}"/>
    <cellStyle name="Dziesiętny 5 4 3 3" xfId="174" xr:uid="{F1FB9B29-FCCF-4B69-9D0B-28E2863A6CAB}"/>
    <cellStyle name="Dziesiętny 5 4 3 3 2" xfId="320" xr:uid="{0A9B0903-7386-40D0-B251-785BEA37FAD0}"/>
    <cellStyle name="Dziesiętny 5 4 3 3 2 2" xfId="531" xr:uid="{5F5092E0-AA9F-45DB-9C01-4702601043BA}"/>
    <cellStyle name="Dziesiętny 5 4 3 3 2 3" xfId="730" xr:uid="{C4AB3D2B-C03A-4D21-B999-4F6174E3AE13}"/>
    <cellStyle name="Dziesiętny 5 4 3 3 2 4" xfId="947" xr:uid="{71784A34-8DF8-4DDE-B6BC-B967F6F90889}"/>
    <cellStyle name="Dziesiętny 5 4 3 3 2 5" xfId="1165" xr:uid="{8D9DEAEF-D916-4A00-B7C6-215E7EC2CE12}"/>
    <cellStyle name="Dziesiętny 5 4 3 3 3" xfId="417" xr:uid="{54E5288F-B97D-4058-8FB0-FF3CB2C77977}"/>
    <cellStyle name="Dziesiętny 5 4 3 3 4" xfId="616" xr:uid="{25335993-4F86-4257-A4DD-1E0D7C7BC1ED}"/>
    <cellStyle name="Dziesiętny 5 4 3 3 5" xfId="812" xr:uid="{6AA7A08F-D686-448E-A9D8-C8A433A58765}"/>
    <cellStyle name="Dziesiętny 5 4 3 3 6" xfId="1030" xr:uid="{1010E620-F089-44EB-8617-F48977E6BE6F}"/>
    <cellStyle name="Dziesiętny 5 4 3 4" xfId="207" xr:uid="{6E5DD133-96AC-4265-AC84-981DC6B8F9D0}"/>
    <cellStyle name="Dziesiętny 5 4 3 4 2" xfId="455" xr:uid="{DA49C90B-D8CD-4F6F-A354-44415C86CA63}"/>
    <cellStyle name="Dziesiętny 5 4 3 4 3" xfId="654" xr:uid="{E9A3C0A0-9C24-4844-960A-95EF3F9DB1C7}"/>
    <cellStyle name="Dziesiętny 5 4 3 4 4" xfId="845" xr:uid="{01425969-79B8-42F5-80A7-D91AA1DA9A6A}"/>
    <cellStyle name="Dziesiętny 5 4 3 4 5" xfId="1063" xr:uid="{C64DDD23-6517-4D7C-92A8-8038C790167D}"/>
    <cellStyle name="Dziesiętny 5 4 3 5" xfId="232" xr:uid="{0A5A7A29-1E71-4746-8683-FE87F1BE5755}"/>
    <cellStyle name="Dziesiętny 5 4 3 5 2" xfId="480" xr:uid="{D003A068-41E2-4FCE-B7BF-AD1DA5F3E51E}"/>
    <cellStyle name="Dziesiętny 5 4 3 5 3" xfId="679" xr:uid="{EA4D99E4-FC25-4F40-9CC6-A5EAB8E89135}"/>
    <cellStyle name="Dziesiętny 5 4 3 5 4" xfId="870" xr:uid="{ACD454AA-4688-4211-954D-DAC7C4637634}"/>
    <cellStyle name="Dziesiętny 5 4 3 5 5" xfId="1088" xr:uid="{4646A656-AE28-4137-B04C-E5A8FB41F888}"/>
    <cellStyle name="Dziesiętny 5 4 3 6" xfId="269" xr:uid="{E79365D1-3C9A-4710-80EE-465D253EB7CE}"/>
    <cellStyle name="Dziesiętny 5 4 3 6 2" xfId="896" xr:uid="{2E169E40-FFB6-45E5-9A0B-9EF2A168BDBB}"/>
    <cellStyle name="Dziesiętny 5 4 3 6 3" xfId="1114" xr:uid="{C133B7B7-851A-4007-A97B-0E061DDE90B3}"/>
    <cellStyle name="Dziesiętny 5 4 3 7" xfId="366" xr:uid="{94C9E0EF-2BF0-4700-BFD4-533C1530003E}"/>
    <cellStyle name="Dziesiętny 5 4 3 8" xfId="565" xr:uid="{8827A264-6765-4CC4-AE3D-C57E6E0B794D}"/>
    <cellStyle name="Dziesiętny 5 4 3 9" xfId="761" xr:uid="{CB8BDAAA-714E-4314-9579-0352A86420EA}"/>
    <cellStyle name="Dziesiętny 5 4 4" xfId="142" xr:uid="{756642CB-68BC-47BE-B9D6-4D7DFB212F3F}"/>
    <cellStyle name="Dziesiętny 5 4 4 2" xfId="288" xr:uid="{E0FE5117-23DE-49AD-8D66-C9509FE1F726}"/>
    <cellStyle name="Dziesiętny 5 4 4 2 2" xfId="499" xr:uid="{0AD80D1F-7899-4AE7-9B16-A5AA33B12117}"/>
    <cellStyle name="Dziesiętny 5 4 4 2 3" xfId="698" xr:uid="{93142D3F-815B-4E74-9F4F-F1989378CAE5}"/>
    <cellStyle name="Dziesiętny 5 4 4 2 4" xfId="915" xr:uid="{823AD5AA-A4AD-4329-A556-1B479E128B6E}"/>
    <cellStyle name="Dziesiętny 5 4 4 2 5" xfId="1133" xr:uid="{0AFD0C70-10C1-4017-B108-354B8421D1C0}"/>
    <cellStyle name="Dziesiętny 5 4 4 3" xfId="385" xr:uid="{71D1B937-DFF8-4F0F-8865-91692E81448D}"/>
    <cellStyle name="Dziesiętny 5 4 4 4" xfId="584" xr:uid="{C9294CB1-ED28-42C5-A509-39ECE9E9D87D}"/>
    <cellStyle name="Dziesiętny 5 4 4 5" xfId="780" xr:uid="{3746B717-A67E-44E0-B1D3-EB253E1CC65E}"/>
    <cellStyle name="Dziesiętny 5 4 4 6" xfId="998" xr:uid="{B916348C-DB01-4A06-8E32-7E4B287D315D}"/>
    <cellStyle name="Dziesiętny 5 4 5" xfId="167" xr:uid="{E06D1E90-FDC3-4B38-B654-F3E210E07D3D}"/>
    <cellStyle name="Dziesiętny 5 4 5 2" xfId="313" xr:uid="{AE33BE41-9D05-4C2A-AD26-45B9635CD42F}"/>
    <cellStyle name="Dziesiętny 5 4 5 2 2" xfId="524" xr:uid="{66798152-FD11-41E7-8688-9721FC9D4DAA}"/>
    <cellStyle name="Dziesiętny 5 4 5 2 3" xfId="723" xr:uid="{61A6BFC3-C7C7-4E28-BF7C-127731E0B7CC}"/>
    <cellStyle name="Dziesiętny 5 4 5 2 4" xfId="940" xr:uid="{D2009618-C45F-4DDD-B0E2-2F941B051206}"/>
    <cellStyle name="Dziesiętny 5 4 5 2 5" xfId="1158" xr:uid="{80346CA9-8BD7-4B7B-9299-6F766957CE10}"/>
    <cellStyle name="Dziesiętny 5 4 5 3" xfId="410" xr:uid="{9DC3A5E5-8C4C-4906-B724-B62AE2E136FA}"/>
    <cellStyle name="Dziesiętny 5 4 5 4" xfId="609" xr:uid="{1F4E6265-DCB1-49F6-93D6-903060D52091}"/>
    <cellStyle name="Dziesiętny 5 4 5 5" xfId="805" xr:uid="{1D0D038C-6A2D-435E-990A-6713B91E55F1}"/>
    <cellStyle name="Dziesiętny 5 4 5 6" xfId="1023" xr:uid="{A24FA638-B3FE-48B4-9BAA-AC1304A459D9}"/>
    <cellStyle name="Dziesiętny 5 4 6" xfId="200" xr:uid="{DB8E541D-BECD-49A2-A7FD-4D75C048D4D1}"/>
    <cellStyle name="Dziesiętny 5 4 6 2" xfId="448" xr:uid="{E1D8A3DC-3793-41C8-BA1C-1249A44763F2}"/>
    <cellStyle name="Dziesiętny 5 4 6 3" xfId="647" xr:uid="{B0661C76-5660-4F17-9891-958A30D43F87}"/>
    <cellStyle name="Dziesiętny 5 4 6 4" xfId="838" xr:uid="{3EEB5CB2-6807-4F55-A6A3-DFF6BF51B38E}"/>
    <cellStyle name="Dziesiętny 5 4 6 5" xfId="1056" xr:uid="{1EE7BC79-A0DC-41E1-AB20-9110985B5283}"/>
    <cellStyle name="Dziesiętny 5 4 7" xfId="225" xr:uid="{D1DFEC82-320C-4A99-9C6F-BA5600EDC889}"/>
    <cellStyle name="Dziesiętny 5 4 7 2" xfId="473" xr:uid="{75D3A7AE-28B7-4620-B289-450327B24FB0}"/>
    <cellStyle name="Dziesiętny 5 4 7 3" xfId="672" xr:uid="{78269694-9324-42C4-8575-5B2046CF1B51}"/>
    <cellStyle name="Dziesiętny 5 4 7 4" xfId="863" xr:uid="{D8564E3C-D9FF-4F6B-A883-6A32BD150CB2}"/>
    <cellStyle name="Dziesiętny 5 4 7 5" xfId="1081" xr:uid="{6F233CBA-D3E7-4608-91AE-FAB457618163}"/>
    <cellStyle name="Dziesiętny 5 4 8" xfId="262" xr:uid="{0BEF7944-29E4-47DE-B37B-ACDBF3393616}"/>
    <cellStyle name="Dziesiętny 5 4 8 2" xfId="889" xr:uid="{46491D16-3D08-41AE-8A57-2C91A57BA08D}"/>
    <cellStyle name="Dziesiętny 5 4 8 3" xfId="1107" xr:uid="{845F93B9-7E20-48F1-8C41-90C76D4DE99D}"/>
    <cellStyle name="Dziesiętny 5 4 9" xfId="359" xr:uid="{D6EB90D4-78CE-4DA9-B14F-6FB6FA7F0273}"/>
    <cellStyle name="Dziesiętny 5 5" xfId="135" xr:uid="{3AA7FBB1-8C74-43E1-A6AC-DE71A3363C9A}"/>
    <cellStyle name="Dziesiętny 5 5 10" xfId="991" xr:uid="{44DD1BE8-0DD3-49D9-A9E2-802BAEB5E1D2}"/>
    <cellStyle name="Dziesiętny 5 5 2" xfId="161" xr:uid="{517842C5-5AC8-4D50-B75D-C44C5211B1BC}"/>
    <cellStyle name="Dziesiętny 5 5 2 2" xfId="307" xr:uid="{08B26228-E6F3-469E-91A9-E7B8090FD90D}"/>
    <cellStyle name="Dziesiętny 5 5 2 2 2" xfId="518" xr:uid="{B93F4255-C325-42AE-9227-4A4A05B54206}"/>
    <cellStyle name="Dziesiętny 5 5 2 2 3" xfId="717" xr:uid="{A3DC5C10-AC9B-460B-8A21-A7C636F0B952}"/>
    <cellStyle name="Dziesiętny 5 5 2 2 4" xfId="934" xr:uid="{536A7970-ED03-442C-A512-7061BF6837AB}"/>
    <cellStyle name="Dziesiętny 5 5 2 2 5" xfId="1152" xr:uid="{E5F5459F-EB4A-4AF3-905B-7981F9BF86DE}"/>
    <cellStyle name="Dziesiętny 5 5 2 3" xfId="404" xr:uid="{4B2F65F6-41B1-44F7-8F34-14A7E716417C}"/>
    <cellStyle name="Dziesiętny 5 5 2 4" xfId="603" xr:uid="{46F9EBED-B71C-4228-AC99-211B0DB5A348}"/>
    <cellStyle name="Dziesiętny 5 5 2 5" xfId="799" xr:uid="{8D318D99-8E3A-471D-A244-94D216A7B751}"/>
    <cellStyle name="Dziesiętny 5 5 2 6" xfId="1017" xr:uid="{BA88B8C8-1E00-44FA-9043-F5D0647CC4C8}"/>
    <cellStyle name="Dziesiętny 5 5 3" xfId="186" xr:uid="{F22848AF-5502-4871-B62A-17562133C737}"/>
    <cellStyle name="Dziesiętny 5 5 3 2" xfId="332" xr:uid="{F3C1F5E7-D153-4EFB-B967-EFB7FAA87762}"/>
    <cellStyle name="Dziesiętny 5 5 3 2 2" xfId="543" xr:uid="{DC962294-A8E7-4E05-8710-952407401BCD}"/>
    <cellStyle name="Dziesiętny 5 5 3 2 3" xfId="742" xr:uid="{D89EE0AC-2165-45FB-BCE5-26FD05C9F303}"/>
    <cellStyle name="Dziesiętny 5 5 3 2 4" xfId="959" xr:uid="{2EC09F8F-313A-4606-80E2-A7038117FDAA}"/>
    <cellStyle name="Dziesiętny 5 5 3 2 5" xfId="1177" xr:uid="{B5F1536C-0661-46CE-97FB-09C0F9E46F41}"/>
    <cellStyle name="Dziesiętny 5 5 3 3" xfId="429" xr:uid="{5E986E35-6E9B-49CB-B931-37AB913D9D25}"/>
    <cellStyle name="Dziesiętny 5 5 3 4" xfId="628" xr:uid="{310A3EDE-6EB6-4A46-93BB-29A8995A8F29}"/>
    <cellStyle name="Dziesiętny 5 5 3 5" xfId="824" xr:uid="{DDA013CC-54AA-4D12-BAA7-D165599AD989}"/>
    <cellStyle name="Dziesiętny 5 5 3 6" xfId="1042" xr:uid="{F8D0A1CC-AE37-4D69-B7DC-F073046CCBAE}"/>
    <cellStyle name="Dziesiętny 5 5 4" xfId="219" xr:uid="{4D4195BC-76A1-4EA1-AF90-BAA01FBCE59C}"/>
    <cellStyle name="Dziesiętny 5 5 4 2" xfId="467" xr:uid="{C96E652B-2FA5-42AA-90A9-B0888E2851D0}"/>
    <cellStyle name="Dziesiętny 5 5 4 3" xfId="666" xr:uid="{12CF2F66-3069-4FE2-B3DD-1B55E44974E9}"/>
    <cellStyle name="Dziesiętny 5 5 4 4" xfId="857" xr:uid="{80DD04CC-D420-4A33-B0C5-4D933DAE1498}"/>
    <cellStyle name="Dziesiętny 5 5 4 5" xfId="1075" xr:uid="{6FCCE07B-6270-4427-9E80-8410907E2058}"/>
    <cellStyle name="Dziesiętny 5 5 5" xfId="244" xr:uid="{06FC7438-A519-4FC8-8476-A900A13F2603}"/>
    <cellStyle name="Dziesiętny 5 5 5 2" xfId="492" xr:uid="{AAFA993E-2F39-41A4-A773-6FAB6D027CDE}"/>
    <cellStyle name="Dziesiętny 5 5 5 3" xfId="691" xr:uid="{2AB59A14-9CF8-4A65-8214-57F05BAD61FC}"/>
    <cellStyle name="Dziesiętny 5 5 5 4" xfId="882" xr:uid="{A32A5862-3896-4EAF-B312-92B64CE4322C}"/>
    <cellStyle name="Dziesiętny 5 5 5 5" xfId="1100" xr:uid="{CF18E1CE-1137-4A50-B35A-EFB7B28BCA35}"/>
    <cellStyle name="Dziesiętny 5 5 6" xfId="281" xr:uid="{1180B2B1-8BB6-4428-B42D-F46CD47B0E86}"/>
    <cellStyle name="Dziesiętny 5 5 6 2" xfId="908" xr:uid="{871B6C63-A991-4DEA-8BD3-8ACC2651D328}"/>
    <cellStyle name="Dziesiętny 5 5 6 3" xfId="1126" xr:uid="{99D23340-8673-4AC1-95F3-D331B6C5A15C}"/>
    <cellStyle name="Dziesiętny 5 5 7" xfId="378" xr:uid="{AC3D60A6-B407-4B94-8FD2-967B2E44B012}"/>
    <cellStyle name="Dziesiętny 5 5 8" xfId="577" xr:uid="{8A7A3895-AFB9-4CD7-B435-46C790F2AA77}"/>
    <cellStyle name="Dziesiętny 5 5 9" xfId="773" xr:uid="{E023C03F-8FDF-4375-BB9F-F721B6F724CF}"/>
    <cellStyle name="Dziesiętny 5 6" xfId="192" xr:uid="{407A9FDE-F250-4A5D-BEE4-7118CFB44B37}"/>
    <cellStyle name="Dziesiętny 5 6 2" xfId="338" xr:uid="{7D42AB42-A6D1-4BC4-A32D-880BD4BF1C30}"/>
    <cellStyle name="Dziesiętny 5 6 2 2" xfId="549" xr:uid="{FC57916C-9CF5-4056-A55E-616AEE48C042}"/>
    <cellStyle name="Dziesiętny 5 6 2 3" xfId="748" xr:uid="{F0BCDD2A-0C2D-48EB-9E4E-3A1298B4715B}"/>
    <cellStyle name="Dziesiętny 5 6 2 4" xfId="965" xr:uid="{755865D2-95B9-42F7-9F6F-47913BC3D87E}"/>
    <cellStyle name="Dziesiętny 5 6 2 5" xfId="1183" xr:uid="{213DFE50-5C2E-468D-A8D3-F1A05D62D556}"/>
    <cellStyle name="Dziesiętny 5 6 3" xfId="254" xr:uid="{E670CF6F-F775-4EC2-9D95-DD0D65ADD594}"/>
    <cellStyle name="Dziesiętny 5 6 4" xfId="435" xr:uid="{90799ECA-EFE3-46A2-A130-11DFAF241CBF}"/>
    <cellStyle name="Dziesiętny 5 6 5" xfId="634" xr:uid="{F7C524A0-8CC3-4031-A289-C1DBC92DEF47}"/>
    <cellStyle name="Dziesiętny 5 6 6" xfId="830" xr:uid="{B8289085-0C8A-4001-9F9E-43CDA750EABF}"/>
    <cellStyle name="Dziesiętny 5 6 7" xfId="1048" xr:uid="{8A0C45CC-B794-4278-B70B-8A1AADC21694}"/>
    <cellStyle name="Dziesiętny 5 7" xfId="441" xr:uid="{97CE3EE8-9B45-4E52-A856-0D09719E029E}"/>
    <cellStyle name="Dziesiętny 5 7 2" xfId="640" xr:uid="{E6BD7E53-1125-4E6F-AC66-9F2F1010D8D9}"/>
    <cellStyle name="Dziesiętny 5 8" xfId="554" xr:uid="{32D3136B-3C5D-4DB1-8923-517078BE4F18}"/>
    <cellStyle name="Dziesiętny 6" xfId="47" xr:uid="{B9130343-BA35-4797-AD48-2D01338BBA98}"/>
    <cellStyle name="Dziesiętny 7" xfId="115" xr:uid="{C4557516-937D-4BF2-9113-25D40BE6764F}"/>
    <cellStyle name="Dziesiętny 7 10" xfId="755" xr:uid="{E2A0E681-076A-417D-80C3-7EFA8FDDA10F}"/>
    <cellStyle name="Dziesiętny 7 11" xfId="973" xr:uid="{A9F25BE9-16EF-4D30-9AB9-5C947EC1035B}"/>
    <cellStyle name="Dziesiętny 7 2" xfId="128" xr:uid="{CEDE9F6F-1541-4C55-A674-DF0A1793F278}"/>
    <cellStyle name="Dziesiętny 7 2 10" xfId="986" xr:uid="{580F0DC1-0D65-4AE9-BAFD-F766A0824B2C}"/>
    <cellStyle name="Dziesiętny 7 2 2" xfId="156" xr:uid="{86CF27CE-FD11-47E7-A368-3E9A4E5E99D2}"/>
    <cellStyle name="Dziesiętny 7 2 2 2" xfId="302" xr:uid="{56594A83-7C87-4B63-982A-85AE915E880A}"/>
    <cellStyle name="Dziesiętny 7 2 2 2 2" xfId="513" xr:uid="{2397FF82-3ABC-4979-AA8D-345BD47C7CCA}"/>
    <cellStyle name="Dziesiętny 7 2 2 2 3" xfId="712" xr:uid="{87F9A745-9174-4C85-9181-AFACD7959E4D}"/>
    <cellStyle name="Dziesiętny 7 2 2 2 4" xfId="929" xr:uid="{9B8F576B-AAEC-4984-964E-EC65369A1BB3}"/>
    <cellStyle name="Dziesiętny 7 2 2 2 5" xfId="1147" xr:uid="{EF39F131-F709-43B1-B078-24F1A67049A4}"/>
    <cellStyle name="Dziesiętny 7 2 2 3" xfId="399" xr:uid="{CAD08626-332A-4A5D-866F-C1981BF4C170}"/>
    <cellStyle name="Dziesiętny 7 2 2 4" xfId="598" xr:uid="{3B94293C-3F7D-4062-8677-34EAA5F48A1E}"/>
    <cellStyle name="Dziesiętny 7 2 2 5" xfId="794" xr:uid="{2FE813E3-C1BE-410A-858F-AD4B7F044675}"/>
    <cellStyle name="Dziesiętny 7 2 2 6" xfId="1012" xr:uid="{AF81BE09-2DEF-43B1-AD6E-2F2C880CB497}"/>
    <cellStyle name="Dziesiętny 7 2 3" xfId="181" xr:uid="{948BA145-9141-4098-BB0F-393B7F96C605}"/>
    <cellStyle name="Dziesiętny 7 2 3 2" xfId="327" xr:uid="{CA011A0A-BF02-479C-BBE2-4B86DE90B46D}"/>
    <cellStyle name="Dziesiętny 7 2 3 2 2" xfId="538" xr:uid="{76A5BBD9-6EA0-49CB-9423-8A234F54A2B5}"/>
    <cellStyle name="Dziesiętny 7 2 3 2 3" xfId="737" xr:uid="{42C8F0CD-F87C-43B1-B69E-70A0DF268BCC}"/>
    <cellStyle name="Dziesiętny 7 2 3 2 4" xfId="954" xr:uid="{F535E799-AE2B-4A2E-B3BB-4B1D11084AD7}"/>
    <cellStyle name="Dziesiętny 7 2 3 2 5" xfId="1172" xr:uid="{6BC1871F-C134-4318-98E2-190F7A84C5F0}"/>
    <cellStyle name="Dziesiętny 7 2 3 3" xfId="424" xr:uid="{937F026B-3EA1-4064-8CF5-A9D0AD74ECA1}"/>
    <cellStyle name="Dziesiętny 7 2 3 4" xfId="623" xr:uid="{3F50E47B-072B-4EC2-89D4-1D8F12C6767A}"/>
    <cellStyle name="Dziesiętny 7 2 3 5" xfId="819" xr:uid="{3BFC09C7-C071-4811-9F33-7FBF561D48EB}"/>
    <cellStyle name="Dziesiętny 7 2 3 6" xfId="1037" xr:uid="{96DDE0E2-71FC-4BB1-B3F4-6F6F4C3AAA06}"/>
    <cellStyle name="Dziesiętny 7 2 4" xfId="214" xr:uid="{0E5F376F-46DA-4CA7-B5C1-C2FAACE1F7C4}"/>
    <cellStyle name="Dziesiętny 7 2 4 2" xfId="462" xr:uid="{9ED3ED26-28E9-41A4-B710-2AC9C4AEB341}"/>
    <cellStyle name="Dziesiętny 7 2 4 3" xfId="661" xr:uid="{2D921092-60A4-4F22-9CAB-AA20D68A1C79}"/>
    <cellStyle name="Dziesiętny 7 2 4 4" xfId="852" xr:uid="{ADF77F43-1EEB-4B66-8527-CF1C4EA5CCAD}"/>
    <cellStyle name="Dziesiętny 7 2 4 5" xfId="1070" xr:uid="{437AC8B4-9113-4107-9333-E6BED3B51519}"/>
    <cellStyle name="Dziesiętny 7 2 5" xfId="239" xr:uid="{FF2852BE-421F-43CE-991F-4705A2F28F0C}"/>
    <cellStyle name="Dziesiętny 7 2 5 2" xfId="487" xr:uid="{87EA641F-EB5B-4585-91C4-E9A0A070046B}"/>
    <cellStyle name="Dziesiętny 7 2 5 3" xfId="686" xr:uid="{D30AC6FB-1582-4DC2-922B-4BECAC911A35}"/>
    <cellStyle name="Dziesiętny 7 2 5 4" xfId="877" xr:uid="{3240F86E-1977-4816-8166-E73738455D0A}"/>
    <cellStyle name="Dziesiętny 7 2 5 5" xfId="1095" xr:uid="{62322751-2F97-4B78-9619-748265E3FB18}"/>
    <cellStyle name="Dziesiętny 7 2 6" xfId="276" xr:uid="{D738AD41-1FB7-4421-8F79-3A424520ECC2}"/>
    <cellStyle name="Dziesiętny 7 2 6 2" xfId="903" xr:uid="{9D7F6DE0-AD7D-41A2-B457-C78C82A29716}"/>
    <cellStyle name="Dziesiętny 7 2 6 3" xfId="1121" xr:uid="{127353A9-9303-4A62-A2A0-1FB631AEF11E}"/>
    <cellStyle name="Dziesiętny 7 2 7" xfId="373" xr:uid="{D785A3FE-C371-492A-8840-FFCE0C385FA4}"/>
    <cellStyle name="Dziesiętny 7 2 8" xfId="572" xr:uid="{8560123E-0681-4FD7-A91C-88906F16EEED}"/>
    <cellStyle name="Dziesiętny 7 2 9" xfId="768" xr:uid="{06FEA9DF-81B8-45EF-B179-04862FE13301}"/>
    <cellStyle name="Dziesiętny 7 3" xfId="143" xr:uid="{F24B29E1-4A4B-4716-B8AF-EBD9A434EE44}"/>
    <cellStyle name="Dziesiętny 7 3 2" xfId="289" xr:uid="{009A7F15-6A18-41F7-B4D2-7A3346D64FEC}"/>
    <cellStyle name="Dziesiętny 7 3 2 2" xfId="500" xr:uid="{5A7446B9-B651-400D-BAF4-89D0F1789D1D}"/>
    <cellStyle name="Dziesiętny 7 3 2 3" xfId="699" xr:uid="{82070463-5499-48E4-956E-25E1330BB493}"/>
    <cellStyle name="Dziesiętny 7 3 2 4" xfId="916" xr:uid="{B753B029-B19F-48A6-AC2F-EB05A310371F}"/>
    <cellStyle name="Dziesiętny 7 3 2 5" xfId="1134" xr:uid="{DAF57EAF-54CC-4AD6-99BC-91DC9BF65813}"/>
    <cellStyle name="Dziesiętny 7 3 3" xfId="386" xr:uid="{74DFE34F-923F-441A-B2DD-1F8F0C7730A5}"/>
    <cellStyle name="Dziesiętny 7 3 4" xfId="585" xr:uid="{9CB97BCC-C8FB-4ACC-A12B-A21D15CEFC54}"/>
    <cellStyle name="Dziesiętny 7 3 5" xfId="781" xr:uid="{10BA001C-ED15-4936-9949-8C7362F49ECF}"/>
    <cellStyle name="Dziesiętny 7 3 6" xfId="999" xr:uid="{6C0A0EEE-1A32-457C-9BF8-5693DB8DF4C1}"/>
    <cellStyle name="Dziesiętny 7 4" xfId="168" xr:uid="{507C563B-0CB1-4C50-B1AB-E07311940ED1}"/>
    <cellStyle name="Dziesiętny 7 4 2" xfId="314" xr:uid="{877A9D9D-A8AB-4EA7-84AA-934D80210B4D}"/>
    <cellStyle name="Dziesiętny 7 4 2 2" xfId="525" xr:uid="{C02C213A-4D73-4383-9A74-605292222348}"/>
    <cellStyle name="Dziesiętny 7 4 2 3" xfId="724" xr:uid="{8642DC1F-CE6F-422F-AD5B-7BF353E4EC59}"/>
    <cellStyle name="Dziesiętny 7 4 2 4" xfId="941" xr:uid="{4DF20F77-4B72-4708-803D-3424745E00F1}"/>
    <cellStyle name="Dziesiętny 7 4 2 5" xfId="1159" xr:uid="{6F5B57B9-44E2-41F6-9F5D-9A31D6F1A0ED}"/>
    <cellStyle name="Dziesiętny 7 4 3" xfId="411" xr:uid="{CEFD8337-7C39-482D-B689-96F5E1945E22}"/>
    <cellStyle name="Dziesiętny 7 4 4" xfId="610" xr:uid="{49B9A268-761D-48FF-B79D-91DD6BD5C602}"/>
    <cellStyle name="Dziesiętny 7 4 5" xfId="806" xr:uid="{1218FFB7-DF5C-48B0-BB8D-05A02BC1973B}"/>
    <cellStyle name="Dziesiętny 7 4 6" xfId="1024" xr:uid="{F862D4E8-B2B6-42A3-A84D-08F87EE7E557}"/>
    <cellStyle name="Dziesiętny 7 5" xfId="201" xr:uid="{133C4C1C-F6ED-4402-AB8A-CC3162C9C71F}"/>
    <cellStyle name="Dziesiętny 7 5 2" xfId="449" xr:uid="{396ED0BB-5239-46E5-B63E-D615F4E4EB20}"/>
    <cellStyle name="Dziesiętny 7 5 3" xfId="648" xr:uid="{726706AB-56DA-4E84-AA6F-477FD444DB32}"/>
    <cellStyle name="Dziesiętny 7 5 4" xfId="839" xr:uid="{95CD0ACA-0E7C-4847-BE6A-C23E1DB932F0}"/>
    <cellStyle name="Dziesiętny 7 5 5" xfId="1057" xr:uid="{FEDFED6E-5608-4761-873A-A60F55D9856D}"/>
    <cellStyle name="Dziesiętny 7 6" xfId="226" xr:uid="{03D4B5AC-1A92-4B30-A886-92AAD90CB178}"/>
    <cellStyle name="Dziesiętny 7 6 2" xfId="474" xr:uid="{30A37127-D25B-4799-B7FB-AA69AAF3DA25}"/>
    <cellStyle name="Dziesiętny 7 6 3" xfId="673" xr:uid="{8ADEA478-3E7D-4378-BD48-9D21B82D45C5}"/>
    <cellStyle name="Dziesiętny 7 6 4" xfId="864" xr:uid="{C1241398-E798-457D-8D02-1BC5C238A86B}"/>
    <cellStyle name="Dziesiętny 7 6 5" xfId="1082" xr:uid="{F1A2C1A4-DC62-4B68-BFAE-78C2AD37DDC2}"/>
    <cellStyle name="Dziesiętny 7 7" xfId="263" xr:uid="{6A201BBD-B032-4037-AC03-62890C6D39DF}"/>
    <cellStyle name="Dziesiętny 7 7 2" xfId="890" xr:uid="{89E12CF9-8099-4D75-A06D-19521BEDABA7}"/>
    <cellStyle name="Dziesiętny 7 7 3" xfId="1108" xr:uid="{F5023BD3-24E8-40F1-B870-C74F7E84DE54}"/>
    <cellStyle name="Dziesiętny 7 8" xfId="360" xr:uid="{B355A815-8B38-47E1-B241-08B8FDDD0CD2}"/>
    <cellStyle name="Dziesiętny 7 9" xfId="559" xr:uid="{B0B30978-E98B-45F3-83A1-300435B011C3}"/>
    <cellStyle name="Dziesiętny 8" xfId="122" xr:uid="{A82499F4-7C36-401B-A5DA-6A1F10090810}"/>
    <cellStyle name="Dziesiętny 8 10" xfId="980" xr:uid="{01C8F9B1-4D35-4B86-9CCC-BC41A962621F}"/>
    <cellStyle name="Dziesiętny 8 2" xfId="150" xr:uid="{D61F1675-99AB-413D-826A-D178BCCDC223}"/>
    <cellStyle name="Dziesiętny 8 2 2" xfId="296" xr:uid="{7E15760D-28BE-4CC9-9268-F57B32E9D4BD}"/>
    <cellStyle name="Dziesiętny 8 2 2 2" xfId="507" xr:uid="{C917EEC1-F454-4923-9153-DFA15E45DFB9}"/>
    <cellStyle name="Dziesiętny 8 2 2 3" xfId="706" xr:uid="{EBC4936C-3C16-4638-9CBC-380F9549CA64}"/>
    <cellStyle name="Dziesiętny 8 2 2 4" xfId="923" xr:uid="{6E822F1B-4462-4EAF-9E06-6FC709A7C279}"/>
    <cellStyle name="Dziesiętny 8 2 2 5" xfId="1141" xr:uid="{C1231E3A-5D45-4411-9051-6CE5F469FF16}"/>
    <cellStyle name="Dziesiętny 8 2 3" xfId="393" xr:uid="{14490CC2-E7EB-4B17-B54D-0BAB034652FB}"/>
    <cellStyle name="Dziesiętny 8 2 4" xfId="592" xr:uid="{C7178F40-2A77-4934-ADD3-A1F3980C5BF7}"/>
    <cellStyle name="Dziesiętny 8 2 5" xfId="788" xr:uid="{989CEFA3-1199-4245-A1A3-CC6FE258DC7A}"/>
    <cellStyle name="Dziesiętny 8 2 6" xfId="1006" xr:uid="{F016295D-ACB1-4C16-B50F-D9F07E5D405A}"/>
    <cellStyle name="Dziesiętny 8 3" xfId="175" xr:uid="{1E2FB00F-77A6-4C09-A00E-376A54267FEF}"/>
    <cellStyle name="Dziesiętny 8 3 2" xfId="321" xr:uid="{B551691D-24C0-4C91-B835-835365AC9868}"/>
    <cellStyle name="Dziesiętny 8 3 2 2" xfId="532" xr:uid="{05EBB058-55D9-4352-B48E-9FDF0F6C71C3}"/>
    <cellStyle name="Dziesiętny 8 3 2 3" xfId="731" xr:uid="{E9807263-0A31-41C6-95EA-E7D7342B06C1}"/>
    <cellStyle name="Dziesiętny 8 3 2 4" xfId="948" xr:uid="{2F8BB010-D814-4AF7-BECB-5F8216CB60B2}"/>
    <cellStyle name="Dziesiętny 8 3 2 5" xfId="1166" xr:uid="{F49764E8-4303-4C23-874C-0DF555B265E9}"/>
    <cellStyle name="Dziesiętny 8 3 3" xfId="418" xr:uid="{3C70770B-378E-4298-87EE-816E4D814F9C}"/>
    <cellStyle name="Dziesiętny 8 3 4" xfId="617" xr:uid="{C9C2A141-166E-4BFD-9FE7-697A14239CC3}"/>
    <cellStyle name="Dziesiętny 8 3 5" xfId="813" xr:uid="{C23B315F-ADD0-49D3-99AD-2AD9CB3BC85E}"/>
    <cellStyle name="Dziesiętny 8 3 6" xfId="1031" xr:uid="{5F318C3C-A32D-42DD-B405-0975F91D43AE}"/>
    <cellStyle name="Dziesiętny 8 4" xfId="208" xr:uid="{7561D80D-534C-40C7-ABF7-99FB4FC4795D}"/>
    <cellStyle name="Dziesiętny 8 4 2" xfId="456" xr:uid="{B261C2C1-34F6-43DF-8122-3D0A67059923}"/>
    <cellStyle name="Dziesiętny 8 4 3" xfId="655" xr:uid="{D3FE96B9-7026-4DFC-8B80-88644CA50F74}"/>
    <cellStyle name="Dziesiętny 8 4 4" xfId="846" xr:uid="{310E3F1B-7277-4DCC-8792-E859B95F7496}"/>
    <cellStyle name="Dziesiętny 8 4 5" xfId="1064" xr:uid="{095DFBA0-15E3-44B9-99A9-08FA0814E451}"/>
    <cellStyle name="Dziesiętny 8 5" xfId="233" xr:uid="{1A55D682-6F42-4DAF-887A-CC7E3A0D9D68}"/>
    <cellStyle name="Dziesiętny 8 5 2" xfId="481" xr:uid="{402A7E57-61FF-4CEB-A921-B39426B7B523}"/>
    <cellStyle name="Dziesiętny 8 5 3" xfId="680" xr:uid="{C8A45AA9-AB9E-4C2B-AA7A-3981AAD85843}"/>
    <cellStyle name="Dziesiętny 8 5 4" xfId="871" xr:uid="{0BBF4D25-95F4-4281-8F7D-5363243CF83E}"/>
    <cellStyle name="Dziesiętny 8 5 5" xfId="1089" xr:uid="{38E60F4A-CF04-4FD5-A336-26D6BB29E322}"/>
    <cellStyle name="Dziesiętny 8 6" xfId="270" xr:uid="{75454EE4-A890-40D8-B164-E150B4A23174}"/>
    <cellStyle name="Dziesiętny 8 6 2" xfId="897" xr:uid="{580F51E7-D2A1-462C-8596-4DFE1C95B24B}"/>
    <cellStyle name="Dziesiętny 8 6 3" xfId="1115" xr:uid="{6133D6B4-CFAC-4926-949B-F98A5326255E}"/>
    <cellStyle name="Dziesiętny 8 7" xfId="367" xr:uid="{1A140E53-4EEB-45C0-9697-EE16CEAAB5B9}"/>
    <cellStyle name="Dziesiętny 8 8" xfId="566" xr:uid="{1AE4982B-F9D8-4E62-AD9F-DEF2512AE64F}"/>
    <cellStyle name="Dziesiętny 8 9" xfId="762" xr:uid="{CBAF2FEC-6163-46F6-94CA-DF278AE2506E}"/>
    <cellStyle name="Dziesiętny 9" xfId="116" xr:uid="{A8CA85A2-A0D4-4A29-A991-E4D0D768BC80}"/>
    <cellStyle name="Dziesiętny 9 10" xfId="974" xr:uid="{1458B6F5-7412-4E59-9378-02BE87174B15}"/>
    <cellStyle name="Dziesiętny 9 2" xfId="144" xr:uid="{22EA37B7-AEDD-484A-A473-F864D26B3AF8}"/>
    <cellStyle name="Dziesiętny 9 2 2" xfId="290" xr:uid="{FF227720-198E-4FC6-A57C-463BAEA297AD}"/>
    <cellStyle name="Dziesiętny 9 2 2 2" xfId="501" xr:uid="{17E1264A-2667-4BF6-8E98-B13275868734}"/>
    <cellStyle name="Dziesiętny 9 2 2 3" xfId="700" xr:uid="{2E9770EE-A803-4E1C-A3A7-C1E87E4EDB38}"/>
    <cellStyle name="Dziesiętny 9 2 2 4" xfId="917" xr:uid="{6B1B0EC2-6956-432F-9E90-1D18E3845440}"/>
    <cellStyle name="Dziesiętny 9 2 2 5" xfId="1135" xr:uid="{6CD930A0-41F2-495C-AD29-3B883E76BEDA}"/>
    <cellStyle name="Dziesiętny 9 2 3" xfId="387" xr:uid="{775F360B-78DD-4825-BF9E-536491305843}"/>
    <cellStyle name="Dziesiętny 9 2 4" xfId="586" xr:uid="{2B7D8C03-0113-405E-93D8-AD451965EC2A}"/>
    <cellStyle name="Dziesiętny 9 2 5" xfId="782" xr:uid="{984F873A-D4DE-43AC-AF57-7E3A72D46DD1}"/>
    <cellStyle name="Dziesiętny 9 2 6" xfId="1000" xr:uid="{A3FEC0F3-755C-452B-BC7E-9213D01ABB7D}"/>
    <cellStyle name="Dziesiętny 9 3" xfId="169" xr:uid="{E63C2D10-9DB4-4C61-957C-D29C1716726A}"/>
    <cellStyle name="Dziesiętny 9 3 2" xfId="315" xr:uid="{7DC3E376-9E7C-4A4C-BC75-83B9F3553A10}"/>
    <cellStyle name="Dziesiętny 9 3 2 2" xfId="526" xr:uid="{E618794A-DC17-4DAF-9C95-456CEE74A88B}"/>
    <cellStyle name="Dziesiętny 9 3 2 3" xfId="725" xr:uid="{33B7412B-86A3-4BD4-9B97-CC13BD918E01}"/>
    <cellStyle name="Dziesiętny 9 3 2 4" xfId="942" xr:uid="{A6AF841E-8B7B-4909-A0CD-497FCE0AD1A3}"/>
    <cellStyle name="Dziesiętny 9 3 2 5" xfId="1160" xr:uid="{5AF553AA-04CE-4B87-B923-37D9B7137EFA}"/>
    <cellStyle name="Dziesiętny 9 3 3" xfId="412" xr:uid="{1E5591F8-560C-43ED-8196-E935EAAEA81D}"/>
    <cellStyle name="Dziesiętny 9 3 4" xfId="611" xr:uid="{2F5AC7F8-4970-45C3-9DE0-69F49BCBC440}"/>
    <cellStyle name="Dziesiętny 9 3 5" xfId="807" xr:uid="{6A78A368-6FE9-4A11-9C08-7D87244EA76B}"/>
    <cellStyle name="Dziesiętny 9 3 6" xfId="1025" xr:uid="{747608B5-7513-4261-90CC-D05EABC95508}"/>
    <cellStyle name="Dziesiętny 9 4" xfId="202" xr:uid="{77D666D3-23CA-427B-A80D-B2C0F7FC5F8A}"/>
    <cellStyle name="Dziesiętny 9 4 2" xfId="450" xr:uid="{8EB0A458-3FD6-444E-B2E1-31C82905E377}"/>
    <cellStyle name="Dziesiętny 9 4 3" xfId="649" xr:uid="{B7C69BF1-A1F0-4C9A-8D1B-F71F2BDC8C40}"/>
    <cellStyle name="Dziesiętny 9 4 4" xfId="840" xr:uid="{D7085B9E-7ACB-4EA3-93C6-ADCD14305439}"/>
    <cellStyle name="Dziesiętny 9 4 5" xfId="1058" xr:uid="{936BB46C-0CD1-4E5D-B23D-96198AC71270}"/>
    <cellStyle name="Dziesiętny 9 5" xfId="227" xr:uid="{06771D20-AFDE-4868-8F02-EBC58BCB41FE}"/>
    <cellStyle name="Dziesiętny 9 5 2" xfId="475" xr:uid="{7585E4A5-348A-41FD-A1B0-EBA1421B1EBB}"/>
    <cellStyle name="Dziesiętny 9 5 3" xfId="674" xr:uid="{CFABF669-131A-448E-B26A-346C826C4CD8}"/>
    <cellStyle name="Dziesiętny 9 5 4" xfId="865" xr:uid="{64589659-0C46-4FE0-AE91-E626C3566F02}"/>
    <cellStyle name="Dziesiętny 9 5 5" xfId="1083" xr:uid="{1F78B1D5-5778-40A4-A354-B58C0C92A39C}"/>
    <cellStyle name="Dziesiętny 9 6" xfId="264" xr:uid="{871CD72B-0EF0-40A7-983B-51D7E3380330}"/>
    <cellStyle name="Dziesiętny 9 6 2" xfId="891" xr:uid="{C494D0E5-E31C-4B86-A87C-D94D4A3F4CA7}"/>
    <cellStyle name="Dziesiętny 9 6 3" xfId="1109" xr:uid="{B4097283-5480-4B9E-95CA-E7ED3F8659F0}"/>
    <cellStyle name="Dziesiętny 9 7" xfId="361" xr:uid="{C0138D14-CBCC-40C6-AA38-73E8257B8030}"/>
    <cellStyle name="Dziesiętny 9 8" xfId="560" xr:uid="{63C3A1CA-0B9D-43AA-AB4D-A5DF14E9666C}"/>
    <cellStyle name="Dziesiętny 9 9" xfId="756" xr:uid="{616ECCBC-28C8-4328-B054-E328CDA50285}"/>
    <cellStyle name="Excel Built-in Normal" xfId="6" xr:uid="{AD0F48DA-BC99-463F-BC1E-0418B5701671}"/>
    <cellStyle name="Heading" xfId="7" xr:uid="{1703F33D-BF58-415C-A2EE-0AC6729D1144}"/>
    <cellStyle name="Heading1" xfId="8" xr:uid="{71433A0F-3ED1-4A94-A7D6-07F1DFA40815}"/>
    <cellStyle name="Normalny" xfId="0" builtinId="0"/>
    <cellStyle name="Normalny 10" xfId="48" xr:uid="{AB08FE71-E562-4F46-B089-8CBDF81E22B7}"/>
    <cellStyle name="Normalny 10 2" xfId="49" xr:uid="{577000B8-1FEB-4411-81ED-6327CE3DE0F2}"/>
    <cellStyle name="Normalny 10 3" xfId="101" xr:uid="{12260836-7E06-452A-8D6F-363DBF5765DC}"/>
    <cellStyle name="Normalny 10 4" xfId="258" xr:uid="{076A2867-3AB6-4B71-A7C5-04AE8C19332B}"/>
    <cellStyle name="Normalny 11" xfId="50" xr:uid="{97D95261-691B-42F6-B06F-FF40988F4791}"/>
    <cellStyle name="Normalny 11 2" xfId="51" xr:uid="{DA9BD5BF-65CD-471D-B0E6-E653B0EE34C8}"/>
    <cellStyle name="Normalny 11 3" xfId="102" xr:uid="{D274C065-3566-4A48-90B3-4253811A5D52}"/>
    <cellStyle name="Normalny 11 4" xfId="259" xr:uid="{2DFEEC84-D64F-4965-908C-F97797408421}"/>
    <cellStyle name="Normalny 12" xfId="52" xr:uid="{EF48E695-3528-4862-ACE5-D8997F5E923F}"/>
    <cellStyle name="Normalny 12 2" xfId="53" xr:uid="{FF5BC953-4BE4-4C06-9436-689FABB79EAA}"/>
    <cellStyle name="Normalny 12 3" xfId="5" xr:uid="{C15F8701-050C-41F5-B6AE-D520514648ED}"/>
    <cellStyle name="Normalny 12 3 2" xfId="9" xr:uid="{E86DB389-1BDD-48B4-A5B7-E5AB9197D2E6}"/>
    <cellStyle name="Normalny 12 4" xfId="257" xr:uid="{43C6958D-D407-4C19-9A5A-8C9DA93F449A}"/>
    <cellStyle name="Normalny 13" xfId="54" xr:uid="{84705D81-0F26-4C51-A054-D38254656A9E}"/>
    <cellStyle name="Normalny 14" xfId="55" xr:uid="{3772C6A2-F437-464F-960D-C695215F89AA}"/>
    <cellStyle name="Normalny 15" xfId="56" xr:uid="{2D325C12-94EB-4FF1-853B-EA097F556DFA}"/>
    <cellStyle name="Normalny 16" xfId="1" xr:uid="{134FF423-FDFD-4840-A708-50EB927F4689}"/>
    <cellStyle name="Normalny 16 2" xfId="10" xr:uid="{4FB37D2F-7489-4359-BBF7-7C29CBF33F27}"/>
    <cellStyle name="Normalny 2" xfId="2" xr:uid="{ABAD7294-FA3C-43CF-9C3B-98EDDC58C433}"/>
    <cellStyle name="Normalny 2 2" xfId="11" xr:uid="{A489E844-A1B3-4715-85C5-0BD1C6E1F5BB}"/>
    <cellStyle name="Normalny 2 2 2" xfId="58" xr:uid="{03A97D01-2D05-429B-BEFA-03D69FAE4E72}"/>
    <cellStyle name="Normalny 2 3" xfId="59" xr:uid="{84EFFD69-44D8-493F-A896-2663E436117C}"/>
    <cellStyle name="Normalny 2 4" xfId="60" xr:uid="{D742CC56-7379-41CD-870B-0D4046B39637}"/>
    <cellStyle name="Normalny 2 5" xfId="61" xr:uid="{42579DC7-4D93-48A8-A64D-CFB58BDF9C26}"/>
    <cellStyle name="Normalny 2 6" xfId="62" xr:uid="{442581E2-2137-4480-9876-EBE44AB433FB}"/>
    <cellStyle name="Normalny 2 7" xfId="63" xr:uid="{2FD7141B-7CC4-45D6-A2DC-72DE332D74D6}"/>
    <cellStyle name="Normalny 2 8" xfId="57" xr:uid="{CEE74AD7-4886-41DA-9C39-BC541081348B}"/>
    <cellStyle name="Normalny 3" xfId="3" xr:uid="{BB9E9858-E4C6-4D61-A498-FE91A2DB0267}"/>
    <cellStyle name="Normalny 3 10" xfId="117" xr:uid="{3C3705D9-ECFB-49F2-8FD2-7415D1314B19}"/>
    <cellStyle name="Normalny 3 10 10" xfId="975" xr:uid="{94742F7E-B772-4780-86E6-8FB0A0993634}"/>
    <cellStyle name="Normalny 3 10 2" xfId="145" xr:uid="{3B3E0ABB-37FD-448C-8613-3179E2F41B78}"/>
    <cellStyle name="Normalny 3 10 2 2" xfId="291" xr:uid="{C5A40DC8-6F13-4345-BA17-9C037906027E}"/>
    <cellStyle name="Normalny 3 10 2 2 2" xfId="502" xr:uid="{AA7AB8E1-DD4B-4937-AA7B-6F542BD96FF4}"/>
    <cellStyle name="Normalny 3 10 2 2 3" xfId="701" xr:uid="{592430A4-347C-4033-B9C8-D6B280602531}"/>
    <cellStyle name="Normalny 3 10 2 2 4" xfId="918" xr:uid="{DE994A04-96B6-4608-AB34-7D167571A53E}"/>
    <cellStyle name="Normalny 3 10 2 2 5" xfId="1136" xr:uid="{11F1CCF0-8D78-4833-AC45-CFA9771803BD}"/>
    <cellStyle name="Normalny 3 10 2 3" xfId="388" xr:uid="{78C5A1FE-E646-44E2-84CD-19E5653C4AF3}"/>
    <cellStyle name="Normalny 3 10 2 4" xfId="587" xr:uid="{013D4F2C-BA59-4A06-81C3-150349D05D38}"/>
    <cellStyle name="Normalny 3 10 2 5" xfId="783" xr:uid="{E496B31F-0B99-4BB7-9A7D-6490EF679F89}"/>
    <cellStyle name="Normalny 3 10 2 6" xfId="1001" xr:uid="{C8F701B9-FEDC-4334-A43D-E69C2471D514}"/>
    <cellStyle name="Normalny 3 10 3" xfId="170" xr:uid="{067BF0F7-054A-4820-A17D-50F7645B630F}"/>
    <cellStyle name="Normalny 3 10 3 2" xfId="316" xr:uid="{F7834410-1261-4DE8-9AC7-E533D34CF25A}"/>
    <cellStyle name="Normalny 3 10 3 2 2" xfId="527" xr:uid="{0ACA0FD4-E5E8-408E-9CA9-6FCC3A600604}"/>
    <cellStyle name="Normalny 3 10 3 2 3" xfId="726" xr:uid="{19BBD3C5-F81A-4E05-8F95-1C9E4566FE82}"/>
    <cellStyle name="Normalny 3 10 3 2 4" xfId="943" xr:uid="{AEB48B09-83EE-4992-B6C8-9243F553C54D}"/>
    <cellStyle name="Normalny 3 10 3 2 5" xfId="1161" xr:uid="{B70D7FCB-5631-47F7-BE67-BF2F6E76BDD3}"/>
    <cellStyle name="Normalny 3 10 3 3" xfId="413" xr:uid="{71B9F05A-725E-48A7-989C-38BF748275AB}"/>
    <cellStyle name="Normalny 3 10 3 4" xfId="612" xr:uid="{7AF19F78-70D6-4907-9FCD-A0ED594F2BAB}"/>
    <cellStyle name="Normalny 3 10 3 5" xfId="808" xr:uid="{230A2046-F3D9-4137-8D95-FBC0AC640CD4}"/>
    <cellStyle name="Normalny 3 10 3 6" xfId="1026" xr:uid="{B57F8078-AA39-43C7-9BB2-72ACDCF39D4E}"/>
    <cellStyle name="Normalny 3 10 4" xfId="203" xr:uid="{FEA9CDD2-C1E1-45CB-8A0A-A2F7E6CD4F90}"/>
    <cellStyle name="Normalny 3 10 4 2" xfId="451" xr:uid="{C2204BB5-7E0E-4B77-A4EB-113F34AFAC5F}"/>
    <cellStyle name="Normalny 3 10 4 3" xfId="650" xr:uid="{903AA61C-A309-4593-BE48-E1EA4579A268}"/>
    <cellStyle name="Normalny 3 10 4 4" xfId="841" xr:uid="{91EFBFB7-FD9D-44B7-896D-F1F76A4CFB47}"/>
    <cellStyle name="Normalny 3 10 4 5" xfId="1059" xr:uid="{E377C9CE-393B-4B51-AC85-400D901B0ABD}"/>
    <cellStyle name="Normalny 3 10 5" xfId="228" xr:uid="{BCB37292-5AE6-4DE4-8B35-41D3150AE512}"/>
    <cellStyle name="Normalny 3 10 5 2" xfId="476" xr:uid="{3DE212D1-5E0D-416B-8E23-06706948231A}"/>
    <cellStyle name="Normalny 3 10 5 3" xfId="675" xr:uid="{42085624-23B4-4626-8FE6-75076297519B}"/>
    <cellStyle name="Normalny 3 10 5 4" xfId="866" xr:uid="{6EC1458B-7117-426E-AB02-AD683124A502}"/>
    <cellStyle name="Normalny 3 10 5 5" xfId="1084" xr:uid="{19EF04C9-B947-4761-9CB4-45AB32E6BE03}"/>
    <cellStyle name="Normalny 3 10 6" xfId="265" xr:uid="{07F51775-EA9B-4138-B87C-5BE5865E97E4}"/>
    <cellStyle name="Normalny 3 10 6 2" xfId="892" xr:uid="{C5184453-A252-4564-9985-996B7E63E88E}"/>
    <cellStyle name="Normalny 3 10 6 3" xfId="1110" xr:uid="{B777AF78-0B74-4E85-8161-409CD220FB03}"/>
    <cellStyle name="Normalny 3 10 7" xfId="362" xr:uid="{C54EDA3D-8643-4702-AAB9-EFFEF13D3B3D}"/>
    <cellStyle name="Normalny 3 10 8" xfId="561" xr:uid="{E8951F96-1A2F-4352-B990-2BB990803C14}"/>
    <cellStyle name="Normalny 3 10 9" xfId="757" xr:uid="{98B334B4-7EF8-4501-8A97-2AFD0D34AE8C}"/>
    <cellStyle name="Normalny 3 11" xfId="138" xr:uid="{BB0799B5-EE06-425C-A226-FFA8C30104E9}"/>
    <cellStyle name="Normalny 3 11 2" xfId="284" xr:uid="{E61CBEBD-9089-4005-B956-704683491B4F}"/>
    <cellStyle name="Normalny 3 11 2 2" xfId="495" xr:uid="{B0040D2B-C1E8-423C-946C-784E77CC01AF}"/>
    <cellStyle name="Normalny 3 11 2 3" xfId="694" xr:uid="{8EF8484D-B400-48C5-82A2-4CC81E2E32C1}"/>
    <cellStyle name="Normalny 3 11 2 4" xfId="911" xr:uid="{7302576D-5FD5-4EFC-9DB8-B0EBFD615397}"/>
    <cellStyle name="Normalny 3 11 2 5" xfId="1129" xr:uid="{59748E16-5FBE-409C-A6AE-209D655B428D}"/>
    <cellStyle name="Normalny 3 11 3" xfId="381" xr:uid="{5A64F714-4001-4F6C-BAB1-47DEF1F0AAA5}"/>
    <cellStyle name="Normalny 3 11 4" xfId="580" xr:uid="{38289747-A4EB-47A8-8BF5-FDB5CD606445}"/>
    <cellStyle name="Normalny 3 11 5" xfId="776" xr:uid="{523A491F-A901-420B-8456-1C970C4B9FEF}"/>
    <cellStyle name="Normalny 3 11 6" xfId="994" xr:uid="{4B7B1527-862E-46FF-A9D3-ECAA6BADC52A}"/>
    <cellStyle name="Normalny 3 12" xfId="163" xr:uid="{C7EB1BE4-56B2-4D55-B646-7766B3495C83}"/>
    <cellStyle name="Normalny 3 12 2" xfId="309" xr:uid="{B57AEA6E-CA62-48B8-B975-0BE3167A91C3}"/>
    <cellStyle name="Normalny 3 12 2 2" xfId="520" xr:uid="{C3065FE5-9473-46C7-99EC-84EF50259460}"/>
    <cellStyle name="Normalny 3 12 2 3" xfId="719" xr:uid="{E54ABE92-2FBD-45FF-A7E6-2080409CFF16}"/>
    <cellStyle name="Normalny 3 12 2 4" xfId="936" xr:uid="{A891E753-A6CB-4F8E-861A-EC61004DA7AC}"/>
    <cellStyle name="Normalny 3 12 2 5" xfId="1154" xr:uid="{DC475480-B20E-4F10-915C-5CBDFD0DD503}"/>
    <cellStyle name="Normalny 3 12 3" xfId="406" xr:uid="{8071723B-3AD7-4E3B-88E8-2ACB653632B4}"/>
    <cellStyle name="Normalny 3 12 4" xfId="605" xr:uid="{D61FB194-8846-43BC-AA01-D12A66CDEEFD}"/>
    <cellStyle name="Normalny 3 12 5" xfId="801" xr:uid="{EF150CDC-C3B1-4432-AE4B-255CDB915E52}"/>
    <cellStyle name="Normalny 3 12 6" xfId="1019" xr:uid="{72B62584-4764-44EA-AB49-97105C4411C8}"/>
    <cellStyle name="Normalny 3 13" xfId="187" xr:uid="{5F4E5B5F-9734-4A24-85A8-B2BF687565E2}"/>
    <cellStyle name="Normalny 3 13 2" xfId="333" xr:uid="{5E173922-C1AB-4F59-840B-44B5C58214E8}"/>
    <cellStyle name="Normalny 3 13 2 2" xfId="544" xr:uid="{4092B03A-9444-4C64-9127-164B60D867DD}"/>
    <cellStyle name="Normalny 3 13 2 3" xfId="743" xr:uid="{177B5DC5-6FD9-4D08-996D-AE1141A4B355}"/>
    <cellStyle name="Normalny 3 13 2 4" xfId="960" xr:uid="{9DDCCC00-3F12-4AC9-A087-B4A38AFEC29C}"/>
    <cellStyle name="Normalny 3 13 2 5" xfId="1178" xr:uid="{1C92890F-312E-462C-AAFB-0AA7E20D37C3}"/>
    <cellStyle name="Normalny 3 13 3" xfId="430" xr:uid="{E1D196AF-A2FC-4471-90C5-B1BECEE8E782}"/>
    <cellStyle name="Normalny 3 13 4" xfId="629" xr:uid="{B7DDEAE4-E2B6-433A-8259-68783F6E8991}"/>
    <cellStyle name="Normalny 3 13 5" xfId="825" xr:uid="{E3845B7F-89C4-4376-9AB8-0B5F6FF901A4}"/>
    <cellStyle name="Normalny 3 13 6" xfId="1043" xr:uid="{BE5FCEE0-89A6-40A3-80F5-C4661608B750}"/>
    <cellStyle name="Normalny 3 14" xfId="193" xr:uid="{DB0D6442-DFB7-4CCF-9E27-E7D79BDB15F3}"/>
    <cellStyle name="Normalny 3 14 2" xfId="436" xr:uid="{9D93EAD0-3D65-4E39-968E-5ECB2BFC71CB}"/>
    <cellStyle name="Normalny 3 14 3" xfId="635" xr:uid="{8AF2FFB5-3A24-49FC-B4C5-80361E4D0B42}"/>
    <cellStyle name="Normalny 3 14 4" xfId="831" xr:uid="{401C5346-C40A-4B0E-A504-02912A89B94B}"/>
    <cellStyle name="Normalny 3 14 5" xfId="1049" xr:uid="{B1BE0627-4C0F-4461-9F97-6B83819591CB}"/>
    <cellStyle name="Normalny 3 15" xfId="194" xr:uid="{FD4FFDC0-D07A-45E2-8048-48F864A0FF0E}"/>
    <cellStyle name="Normalny 3 15 2" xfId="443" xr:uid="{54BE8344-32E7-4939-9A7C-FF8A2676FE8F}"/>
    <cellStyle name="Normalny 3 15 3" xfId="642" xr:uid="{B1FBEA8A-49BF-4646-A314-FFF7B92B03FF}"/>
    <cellStyle name="Normalny 3 15 4" xfId="832" xr:uid="{10DC92D8-E2C7-48FC-BB78-A67099D96BD1}"/>
    <cellStyle name="Normalny 3 15 5" xfId="1050" xr:uid="{F8747135-27F7-468E-92DA-EBF1378558D9}"/>
    <cellStyle name="Normalny 3 16" xfId="196" xr:uid="{513FC4AF-66C7-4178-B982-1CC1684F79D5}"/>
    <cellStyle name="Normalny 3 16 2" xfId="469" xr:uid="{7ABE29A6-C456-462E-A04C-E6522E72E11E}"/>
    <cellStyle name="Normalny 3 16 3" xfId="668" xr:uid="{AAA2CBF8-274D-44F7-BEAD-ADB0D79F7B1F}"/>
    <cellStyle name="Normalny 3 16 4" xfId="834" xr:uid="{B69AEB38-D7F8-4A92-95A8-84B131574356}"/>
    <cellStyle name="Normalny 3 16 5" xfId="1052" xr:uid="{0376834C-7D17-4C98-9C54-9D8C6AF20109}"/>
    <cellStyle name="Normalny 3 17" xfId="221" xr:uid="{1093FC84-DAD3-4FE4-AECD-868B408A47AD}"/>
    <cellStyle name="Normalny 3 17 2" xfId="859" xr:uid="{646EC6F2-F21D-4D5E-8ECA-DC99E091F964}"/>
    <cellStyle name="Normalny 3 17 3" xfId="1077" xr:uid="{AF19E9E8-F7BF-434F-94EF-09307C534740}"/>
    <cellStyle name="Normalny 3 18" xfId="247" xr:uid="{5E34B747-C1E5-49B5-9262-1F417C1B1439}"/>
    <cellStyle name="Normalny 3 18 2" xfId="884" xr:uid="{6E072994-3466-427B-AA2A-EB16D4C06A1F}"/>
    <cellStyle name="Normalny 3 18 3" xfId="1102" xr:uid="{CD08F69B-9D84-40DF-8424-491A0BBD48D6}"/>
    <cellStyle name="Normalny 3 19" xfId="355" xr:uid="{314144EA-043A-4E73-AE05-2D48D70D2AC7}"/>
    <cellStyle name="Normalny 3 2" xfId="12" xr:uid="{D2C369EE-608A-4BA1-B3DF-75CBB697BBCB}"/>
    <cellStyle name="Normalny 3 2 2" xfId="66" xr:uid="{93EE2857-71C4-4BD7-9514-8E177B0881CA}"/>
    <cellStyle name="Normalny 3 2 3" xfId="104" xr:uid="{DDB515B1-B452-491A-9FE6-DB015587520A}"/>
    <cellStyle name="Normalny 3 2 4" xfId="345" xr:uid="{34DA1DB7-21BC-48CE-ABB2-B84B3A7934C2}"/>
    <cellStyle name="Normalny 3 2 5" xfId="1185" xr:uid="{956007E7-D8C5-457F-B146-788CC2C35F67}"/>
    <cellStyle name="Normalny 3 2 6" xfId="65" xr:uid="{B78EE00A-AFAA-415D-A4CA-3B58BDA84F74}"/>
    <cellStyle name="Normalny 3 20" xfId="550" xr:uid="{ED615823-F6F1-41E3-9A76-28E9523576D1}"/>
    <cellStyle name="Normalny 3 21" xfId="750" xr:uid="{AB894A71-F79B-47E9-A4A8-466CE02E0A95}"/>
    <cellStyle name="Normalny 3 22" xfId="968" xr:uid="{B9DF8CFE-0EF7-4355-BFF7-47057504F9CC}"/>
    <cellStyle name="Normalny 3 23" xfId="20" xr:uid="{E4AC627A-E327-4846-BC94-1E3A74516835}"/>
    <cellStyle name="Normalny 3 3" xfId="67" xr:uid="{814EA407-D19A-4D59-AB0D-CA128250BC33}"/>
    <cellStyle name="Normalny 3 3 2" xfId="68" xr:uid="{C9D03676-26EC-4E02-B769-2ADE2689D43D}"/>
    <cellStyle name="Normalny 3 3 3" xfId="103" xr:uid="{752EF234-05A7-4014-ABDD-DF9970EB81BB}"/>
    <cellStyle name="Normalny 3 3 4" xfId="339" xr:uid="{CD6A1E53-96DB-4F6B-A93E-31B70E75C6E5}"/>
    <cellStyle name="Normalny 3 4" xfId="69" xr:uid="{8DC229EA-BD79-4016-83DD-EF2C38254B81}"/>
    <cellStyle name="Normalny 3 4 2" xfId="132" xr:uid="{565C6B09-6A29-495A-9D51-BEF68A2D9105}"/>
    <cellStyle name="Normalny 3 4 3" xfId="352" xr:uid="{869C95B3-6EFB-43B2-B49E-F235CD5F8A67}"/>
    <cellStyle name="Normalny 3 5" xfId="70" xr:uid="{EE771751-A984-4704-993A-DB0066324C2D}"/>
    <cellStyle name="Normalny 3 6" xfId="64" xr:uid="{C84D904C-B202-421A-9D30-C50B27BBAF9B}"/>
    <cellStyle name="Normalny 3 7" xfId="4" xr:uid="{6482C07F-9235-4841-9C30-F70AF0B3AE19}"/>
    <cellStyle name="Normalny 3 7 2" xfId="13" xr:uid="{C6A979AC-ADA9-421A-AE3B-ACEEE24B41CC}"/>
    <cellStyle name="Normalny 3 8" xfId="123" xr:uid="{0BDD4034-879D-4782-A3D7-7EB47BEBCBD5}"/>
    <cellStyle name="Normalny 3 8 10" xfId="981" xr:uid="{5AA2F615-D493-4E47-966F-C2C18B1FD98B}"/>
    <cellStyle name="Normalny 3 8 2" xfId="151" xr:uid="{31DDACE2-B74C-4A3F-8174-5287B2518242}"/>
    <cellStyle name="Normalny 3 8 2 2" xfId="297" xr:uid="{9B094291-62C4-46F9-8F9B-3010522D7F65}"/>
    <cellStyle name="Normalny 3 8 2 2 2" xfId="508" xr:uid="{59412ACC-32CD-4F4A-8E9C-37BB52C4E5EC}"/>
    <cellStyle name="Normalny 3 8 2 2 3" xfId="707" xr:uid="{0E1F7F9C-A36C-4B0D-AD8F-DFC1B338F5DB}"/>
    <cellStyle name="Normalny 3 8 2 2 4" xfId="924" xr:uid="{87959FF1-90EC-463A-974C-615D4671A07B}"/>
    <cellStyle name="Normalny 3 8 2 2 5" xfId="1142" xr:uid="{C42CC603-28A8-4EFD-87E7-06EC21E249F8}"/>
    <cellStyle name="Normalny 3 8 2 3" xfId="394" xr:uid="{E41DB0AC-4739-4C63-9C06-EC0D6F66AE2D}"/>
    <cellStyle name="Normalny 3 8 2 4" xfId="593" xr:uid="{A4EBCC11-3871-43F4-8EC4-099B259B61A6}"/>
    <cellStyle name="Normalny 3 8 2 5" xfId="789" xr:uid="{9A1A9CBA-E5CF-4656-A80B-314A13D7224B}"/>
    <cellStyle name="Normalny 3 8 2 6" xfId="1007" xr:uid="{1202A1F8-4258-4981-A678-539C4FD0AB23}"/>
    <cellStyle name="Normalny 3 8 3" xfId="176" xr:uid="{2625211F-A9F4-416A-94B6-AE7977931C54}"/>
    <cellStyle name="Normalny 3 8 3 2" xfId="322" xr:uid="{28F0065D-EE5B-4B4B-9CB8-023ED31BB56C}"/>
    <cellStyle name="Normalny 3 8 3 2 2" xfId="533" xr:uid="{831A5D5B-D242-40ED-93FA-9251FCDCC19C}"/>
    <cellStyle name="Normalny 3 8 3 2 3" xfId="732" xr:uid="{950727FD-B78D-4C84-A700-D83B3137211C}"/>
    <cellStyle name="Normalny 3 8 3 2 4" xfId="949" xr:uid="{E61BBC46-A2CA-4979-87E1-867DCD853993}"/>
    <cellStyle name="Normalny 3 8 3 2 5" xfId="1167" xr:uid="{6B7F734F-37F3-4D65-A1D3-DF603871E85C}"/>
    <cellStyle name="Normalny 3 8 3 3" xfId="419" xr:uid="{BDAED783-3B79-498E-9B7E-5920A55EFB92}"/>
    <cellStyle name="Normalny 3 8 3 4" xfId="618" xr:uid="{07ED4145-240C-4516-AA72-D85B3714A2E0}"/>
    <cellStyle name="Normalny 3 8 3 5" xfId="814" xr:uid="{51FA0E08-CCBB-4CAB-A0A7-CD7CDA5C4D0B}"/>
    <cellStyle name="Normalny 3 8 3 6" xfId="1032" xr:uid="{A81C29D5-0360-453A-8510-F230E013222C}"/>
    <cellStyle name="Normalny 3 8 4" xfId="209" xr:uid="{72673E50-DAC8-40FA-9C9B-F55E90152B10}"/>
    <cellStyle name="Normalny 3 8 4 2" xfId="457" xr:uid="{634EACEF-939D-4752-9CB0-A96D99C20A80}"/>
    <cellStyle name="Normalny 3 8 4 3" xfId="656" xr:uid="{842C6C91-CF8D-418A-8115-24BC2A5FE0D7}"/>
    <cellStyle name="Normalny 3 8 4 4" xfId="847" xr:uid="{4FFD9B1A-42B9-4162-9241-97847092A4B6}"/>
    <cellStyle name="Normalny 3 8 4 5" xfId="1065" xr:uid="{316438D1-F50F-4A65-AD2F-F8640D77DFF2}"/>
    <cellStyle name="Normalny 3 8 5" xfId="234" xr:uid="{990285F6-053A-43A0-A8E4-42E9B5E0F1AD}"/>
    <cellStyle name="Normalny 3 8 5 2" xfId="482" xr:uid="{0BA90A95-31CB-4368-ADD9-F285C8B1998D}"/>
    <cellStyle name="Normalny 3 8 5 3" xfId="681" xr:uid="{B83225CB-23DB-43B4-862F-B97EB4C7D350}"/>
    <cellStyle name="Normalny 3 8 5 4" xfId="872" xr:uid="{EBEC9175-4BF0-44D6-8438-5C6DF7F4E3AB}"/>
    <cellStyle name="Normalny 3 8 5 5" xfId="1090" xr:uid="{F4E35BED-EDFA-4448-9C0E-62FC2DC112BF}"/>
    <cellStyle name="Normalny 3 8 6" xfId="271" xr:uid="{396D1958-E3E0-4C31-8D2F-18E9882C67FD}"/>
    <cellStyle name="Normalny 3 8 6 2" xfId="898" xr:uid="{43BF899C-21AD-45D5-9F63-56B9CB142B87}"/>
    <cellStyle name="Normalny 3 8 6 3" xfId="1116" xr:uid="{CA985C30-1057-4050-BB81-F0DC10517907}"/>
    <cellStyle name="Normalny 3 8 7" xfId="368" xr:uid="{DE155604-62D9-419D-9A0F-DD76AA01B487}"/>
    <cellStyle name="Normalny 3 8 8" xfId="567" xr:uid="{63C2FF12-31B4-49C4-9A74-780B9B9839FA}"/>
    <cellStyle name="Normalny 3 8 9" xfId="763" xr:uid="{3E22C4AC-17FF-4A13-8780-8B7013216B1A}"/>
    <cellStyle name="Normalny 3 9" xfId="129" xr:uid="{5D7FBC33-13C1-4788-90A3-E1BCC6763459}"/>
    <cellStyle name="Normalny 3 9 10" xfId="987" xr:uid="{1708E7C4-4C79-4968-B26D-27B5FB6916D7}"/>
    <cellStyle name="Normalny 3 9 2" xfId="157" xr:uid="{B7E804AF-0ABE-4EE4-BC2B-08EF66AE07C8}"/>
    <cellStyle name="Normalny 3 9 2 2" xfId="303" xr:uid="{8ADC07DC-8B3A-40DB-B2B4-700DCE5B5159}"/>
    <cellStyle name="Normalny 3 9 2 2 2" xfId="514" xr:uid="{CB29C8F1-7668-4F87-959F-70169070A6F3}"/>
    <cellStyle name="Normalny 3 9 2 2 3" xfId="713" xr:uid="{9B58FC59-D99D-4836-A0AE-4173DBCDDA92}"/>
    <cellStyle name="Normalny 3 9 2 2 4" xfId="930" xr:uid="{69B7C876-9047-4584-BE3D-13825F985B43}"/>
    <cellStyle name="Normalny 3 9 2 2 5" xfId="1148" xr:uid="{AC6E539E-4DB0-4C49-AE28-909F29B5B36F}"/>
    <cellStyle name="Normalny 3 9 2 3" xfId="400" xr:uid="{F9112F36-F6A3-43A6-9EC2-029497982B34}"/>
    <cellStyle name="Normalny 3 9 2 4" xfId="599" xr:uid="{2CD7E4FD-2E50-4052-8EBC-3F571DF76061}"/>
    <cellStyle name="Normalny 3 9 2 5" xfId="795" xr:uid="{C0C325F5-6584-4A79-B2B7-4B7D3D1CF705}"/>
    <cellStyle name="Normalny 3 9 2 6" xfId="1013" xr:uid="{EECE5445-2E39-479E-89A1-22E451C7D08E}"/>
    <cellStyle name="Normalny 3 9 3" xfId="182" xr:uid="{8D84D2AA-B8BF-4519-8ACC-32283E4719D1}"/>
    <cellStyle name="Normalny 3 9 3 2" xfId="328" xr:uid="{A468AC75-F2AB-4C53-96EB-0620F60164F2}"/>
    <cellStyle name="Normalny 3 9 3 2 2" xfId="539" xr:uid="{137EA57A-88EF-4B80-BC4A-7C4369711C72}"/>
    <cellStyle name="Normalny 3 9 3 2 3" xfId="738" xr:uid="{BEAB37D8-E468-4F1E-BE20-1DCDCEC8337B}"/>
    <cellStyle name="Normalny 3 9 3 2 4" xfId="955" xr:uid="{652785A6-C316-41F7-8CEA-26ADCC81AB0D}"/>
    <cellStyle name="Normalny 3 9 3 2 5" xfId="1173" xr:uid="{4CD3402C-D227-4123-AA8E-1163696DDB01}"/>
    <cellStyle name="Normalny 3 9 3 3" xfId="425" xr:uid="{C549A615-0133-4457-8DBF-AA75451B7A83}"/>
    <cellStyle name="Normalny 3 9 3 4" xfId="624" xr:uid="{B4D52CA6-A84F-47F5-8F6E-CFA3B721D1D7}"/>
    <cellStyle name="Normalny 3 9 3 5" xfId="820" xr:uid="{61E344EE-30A8-4F98-B569-9ABA27C19ED9}"/>
    <cellStyle name="Normalny 3 9 3 6" xfId="1038" xr:uid="{2F083A72-816A-49EE-B986-C97E9E1D868F}"/>
    <cellStyle name="Normalny 3 9 4" xfId="215" xr:uid="{DC1F23C4-6881-4B15-BFA5-75D65EFDE73E}"/>
    <cellStyle name="Normalny 3 9 4 2" xfId="463" xr:uid="{87F6EFE1-3F71-4563-9A41-D73551F3D98A}"/>
    <cellStyle name="Normalny 3 9 4 3" xfId="662" xr:uid="{41438518-60F3-4921-8367-A3A22B06DA70}"/>
    <cellStyle name="Normalny 3 9 4 4" xfId="853" xr:uid="{55CA94B4-EC43-49B8-A939-3D9DDE03F020}"/>
    <cellStyle name="Normalny 3 9 4 5" xfId="1071" xr:uid="{E572D3A0-D159-4C27-B4ED-FEBDB3BA4A80}"/>
    <cellStyle name="Normalny 3 9 5" xfId="240" xr:uid="{09DF7416-EB31-4135-BBCA-9479BEDB9A19}"/>
    <cellStyle name="Normalny 3 9 5 2" xfId="488" xr:uid="{BFF53AA8-AC1F-4CD2-97A4-37C474B85864}"/>
    <cellStyle name="Normalny 3 9 5 3" xfId="687" xr:uid="{55734582-875A-4632-8882-9C9493E7302C}"/>
    <cellStyle name="Normalny 3 9 5 4" xfId="878" xr:uid="{651B9E52-14F1-4244-AAF9-A884A41415B3}"/>
    <cellStyle name="Normalny 3 9 5 5" xfId="1096" xr:uid="{1813DF0C-1CFC-4AAC-A125-31C326FDCDDA}"/>
    <cellStyle name="Normalny 3 9 6" xfId="277" xr:uid="{554BFE66-5C46-4F09-BD66-F39B349C3C6E}"/>
    <cellStyle name="Normalny 3 9 6 2" xfId="904" xr:uid="{7BD85DAC-4A46-41F9-92DF-B27B085C80E3}"/>
    <cellStyle name="Normalny 3 9 6 3" xfId="1122" xr:uid="{7BDFD97E-F3BD-4F64-87B8-5924D6204208}"/>
    <cellStyle name="Normalny 3 9 7" xfId="374" xr:uid="{F0F044DE-7CB2-4B41-84CA-40606E336FE0}"/>
    <cellStyle name="Normalny 3 9 8" xfId="573" xr:uid="{6F46FF9D-787A-4121-933E-2894B3A367F1}"/>
    <cellStyle name="Normalny 3 9 9" xfId="769" xr:uid="{4D13F488-FDCD-41EA-89C7-6AAFDA6654AF}"/>
    <cellStyle name="Normalny 3_Arkusz1" xfId="71" xr:uid="{4ACAF0EC-B6D9-4986-967C-0172CF11DC51}"/>
    <cellStyle name="Normalny 4" xfId="19" xr:uid="{6AD834FF-83A1-4877-97F3-7FB9465C24D9}"/>
    <cellStyle name="Normalny 4 2" xfId="73" xr:uid="{49CF88AE-FBF9-4AB2-B2A4-489B7081FC60}"/>
    <cellStyle name="Normalny 4 2 2" xfId="74" xr:uid="{DA1B5FCD-238B-4A9C-B957-2AFCB73786E9}"/>
    <cellStyle name="Normalny 4 2 3" xfId="106" xr:uid="{73D837DF-13B6-4384-AD52-C43AC767C97F}"/>
    <cellStyle name="Normalny 4 2 4" xfId="343" xr:uid="{AD197B3C-2C0C-4160-A806-F151CAFD52D3}"/>
    <cellStyle name="Normalny 4 3" xfId="75" xr:uid="{403F0ED2-B00F-4F8A-ABF8-CFF62FF28849}"/>
    <cellStyle name="Normalny 4 3 2" xfId="76" xr:uid="{E694507B-B362-4B94-9C39-5C04CFE5918E}"/>
    <cellStyle name="Normalny 4 3 3" xfId="105" xr:uid="{31AED342-42AC-4063-97C2-DC0843301855}"/>
    <cellStyle name="Normalny 4 3 4" xfId="344" xr:uid="{6484166C-C2E7-48C1-9799-E325093FE4FE}"/>
    <cellStyle name="Normalny 4 4" xfId="77" xr:uid="{2E663751-5ECE-43DC-8ADB-3449CFFF4591}"/>
    <cellStyle name="Normalny 4 5" xfId="78" xr:uid="{D99CFBEC-0814-4B8A-ACE2-66FB31FDC4A8}"/>
    <cellStyle name="Normalny 4 6" xfId="72" xr:uid="{1B880900-D8F6-401C-92D6-B60E89DA1B75}"/>
    <cellStyle name="Normalny 4 7" xfId="91" xr:uid="{F105A282-02E0-4204-A619-E6BC40FFD71E}"/>
    <cellStyle name="Normalny 4_Arkusz1" xfId="79" xr:uid="{5E59B527-25B0-4F59-9E70-F63FC7894EA7}"/>
    <cellStyle name="Normalny 5" xfId="80" xr:uid="{C34037A9-EA18-41C2-9BF1-4C436765616F}"/>
    <cellStyle name="Normalny 5 2" xfId="81" xr:uid="{AB9F7D98-7356-460F-BD49-ADCCF5994EB0}"/>
    <cellStyle name="Normalny 5 3" xfId="107" xr:uid="{A9B2C251-EE2A-4C5B-BBA5-8782D8E37FC2}"/>
    <cellStyle name="Normalny 5 4" xfId="350" xr:uid="{65A943DD-AC3B-4278-A5B0-2F8C2C1C2C9B}"/>
    <cellStyle name="Normalny 6" xfId="82" xr:uid="{7AFE98FF-14C8-4CFB-A088-A238E29D1ED6}"/>
    <cellStyle name="Normalny 6 2" xfId="83" xr:uid="{99429B86-6B07-4A2D-972D-0850F9DD771C}"/>
    <cellStyle name="Normalny 6 3" xfId="108" xr:uid="{BD2AE702-11B1-4DEF-AF04-CD7FB84EA3D9}"/>
    <cellStyle name="Normalny 6 4" xfId="342" xr:uid="{B5176085-F0A6-4C43-95DB-34BC7DF07B70}"/>
    <cellStyle name="Normalny 7" xfId="84" xr:uid="{5D67B35B-397E-4215-AD4A-C7D3296557F7}"/>
    <cellStyle name="Normalny 7 2" xfId="85" xr:uid="{65F12022-9893-47AC-9FBA-703E17FA742E}"/>
    <cellStyle name="Normalny 7 3" xfId="109" xr:uid="{C0DFD079-D6C6-46AF-B4B0-87CB88F05010}"/>
    <cellStyle name="Normalny 7 4" xfId="347" xr:uid="{BD6B555D-2BDF-4CB9-AC6C-766800F535D6}"/>
    <cellStyle name="Normalny 8" xfId="86" xr:uid="{963B3C90-E090-40A5-8609-A6FBB3A0E49E}"/>
    <cellStyle name="Normalny 8 2" xfId="87" xr:uid="{99BF6EFB-6340-4E4A-B758-4F4ACDB54385}"/>
    <cellStyle name="Normalny 8 3" xfId="110" xr:uid="{435C45DA-9215-4159-BA34-5EB222DD54C3}"/>
    <cellStyle name="Normalny 8 4" xfId="349" xr:uid="{CAD23DC7-C19C-467E-AC4A-A0B163645992}"/>
    <cellStyle name="Normalny 9" xfId="88" xr:uid="{976794DC-3ADF-430D-9A8A-C79C16A7DE57}"/>
    <cellStyle name="Normalny 9 2" xfId="89" xr:uid="{3DB54408-13CA-4ADF-BA47-E92C7CA2ECF4}"/>
    <cellStyle name="Normalny 9 3" xfId="111" xr:uid="{F4B1C50C-F790-4901-B6B6-171501CBDC80}"/>
    <cellStyle name="Normalny 9 4" xfId="341" xr:uid="{E57815F5-7D5B-41C2-8BE7-D198795D9480}"/>
    <cellStyle name="Result" xfId="14" xr:uid="{B2E019C8-E635-4875-BB62-E625835D841A}"/>
    <cellStyle name="Result2" xfId="15" xr:uid="{42F4D098-9584-4D77-88E2-0A66E96730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7"/>
  <sheetViews>
    <sheetView tabSelected="1" view="pageBreakPreview" zoomScaleNormal="100" zoomScaleSheetLayoutView="100" workbookViewId="0">
      <selection activeCell="C2" sqref="C2:D2"/>
    </sheetView>
  </sheetViews>
  <sheetFormatPr defaultRowHeight="15" x14ac:dyDescent="0.25"/>
  <cols>
    <col min="2" max="2" width="14.28515625" customWidth="1"/>
    <col min="3" max="3" width="71.7109375" customWidth="1"/>
    <col min="4" max="4" width="14.42578125" customWidth="1"/>
    <col min="5" max="5" width="13.5703125" customWidth="1"/>
  </cols>
  <sheetData>
    <row r="1" spans="1:5" ht="27.75" thickTop="1" x14ac:dyDescent="0.25">
      <c r="A1" s="1" t="s">
        <v>0</v>
      </c>
      <c r="B1" s="2"/>
      <c r="C1" s="3" t="s">
        <v>57</v>
      </c>
      <c r="D1" s="2"/>
      <c r="E1" s="4"/>
    </row>
    <row r="2" spans="1:5" ht="42" customHeight="1" x14ac:dyDescent="0.25">
      <c r="A2" s="116" t="s">
        <v>1</v>
      </c>
      <c r="B2" s="117"/>
      <c r="C2" s="115" t="s">
        <v>114</v>
      </c>
      <c r="D2" s="115"/>
      <c r="E2" s="5"/>
    </row>
    <row r="3" spans="1:5" ht="27.75" customHeight="1" thickBot="1" x14ac:dyDescent="0.3">
      <c r="A3" s="118" t="s">
        <v>2</v>
      </c>
      <c r="B3" s="119"/>
      <c r="C3" s="6" t="s">
        <v>3</v>
      </c>
      <c r="D3" s="7"/>
      <c r="E3" s="8"/>
    </row>
    <row r="4" spans="1:5" ht="15.75" thickTop="1" x14ac:dyDescent="0.25">
      <c r="A4" s="120" t="s">
        <v>4</v>
      </c>
      <c r="B4" s="123" t="s">
        <v>5</v>
      </c>
      <c r="C4" s="123" t="s">
        <v>6</v>
      </c>
      <c r="D4" s="111" t="s">
        <v>7</v>
      </c>
      <c r="E4" s="112"/>
    </row>
    <row r="5" spans="1:5" x14ac:dyDescent="0.25">
      <c r="A5" s="121"/>
      <c r="B5" s="124"/>
      <c r="C5" s="124"/>
      <c r="D5" s="113"/>
      <c r="E5" s="114"/>
    </row>
    <row r="6" spans="1:5" ht="15.75" thickBot="1" x14ac:dyDescent="0.3">
      <c r="A6" s="122"/>
      <c r="B6" s="125"/>
      <c r="C6" s="125"/>
      <c r="D6" s="9" t="s">
        <v>8</v>
      </c>
      <c r="E6" s="10" t="s">
        <v>9</v>
      </c>
    </row>
    <row r="7" spans="1:5" ht="16.5" thickTop="1" thickBot="1" x14ac:dyDescent="0.3">
      <c r="A7" s="11">
        <v>1</v>
      </c>
      <c r="B7" s="12">
        <v>2</v>
      </c>
      <c r="C7" s="13" t="s">
        <v>10</v>
      </c>
      <c r="D7" s="12">
        <v>4</v>
      </c>
      <c r="E7" s="14">
        <v>5</v>
      </c>
    </row>
    <row r="8" spans="1:5" ht="16.5" thickTop="1" thickBot="1" x14ac:dyDescent="0.3">
      <c r="A8" s="15"/>
      <c r="B8" s="16" t="s">
        <v>11</v>
      </c>
      <c r="C8" s="17" t="s">
        <v>12</v>
      </c>
      <c r="D8" s="18" t="s">
        <v>13</v>
      </c>
      <c r="E8" s="19" t="s">
        <v>13</v>
      </c>
    </row>
    <row r="9" spans="1:5" ht="38.25" customHeight="1" thickTop="1" x14ac:dyDescent="0.25">
      <c r="A9" s="20"/>
      <c r="B9" s="21" t="s">
        <v>14</v>
      </c>
      <c r="C9" s="22" t="s">
        <v>15</v>
      </c>
      <c r="D9" s="23" t="s">
        <v>13</v>
      </c>
      <c r="E9" s="24" t="s">
        <v>13</v>
      </c>
    </row>
    <row r="10" spans="1:5" x14ac:dyDescent="0.25">
      <c r="A10" s="25">
        <v>1</v>
      </c>
      <c r="B10" s="26" t="s">
        <v>16</v>
      </c>
      <c r="C10" s="132" t="s">
        <v>17</v>
      </c>
      <c r="D10" s="133"/>
      <c r="E10" s="134"/>
    </row>
    <row r="11" spans="1:5" x14ac:dyDescent="0.25">
      <c r="A11" s="27"/>
      <c r="B11" s="28" t="s">
        <v>18</v>
      </c>
      <c r="C11" s="80" t="s">
        <v>19</v>
      </c>
      <c r="D11" s="81" t="s">
        <v>20</v>
      </c>
      <c r="E11" s="82">
        <v>1</v>
      </c>
    </row>
    <row r="12" spans="1:5" x14ac:dyDescent="0.25">
      <c r="A12" s="25">
        <v>2</v>
      </c>
      <c r="B12" s="26" t="s">
        <v>16</v>
      </c>
      <c r="C12" s="132" t="s">
        <v>21</v>
      </c>
      <c r="D12" s="133"/>
      <c r="E12" s="134"/>
    </row>
    <row r="13" spans="1:5" ht="15.75" thickBot="1" x14ac:dyDescent="0.3">
      <c r="A13" s="25"/>
      <c r="B13" s="26" t="s">
        <v>18</v>
      </c>
      <c r="C13" s="83" t="s">
        <v>19</v>
      </c>
      <c r="D13" s="65" t="s">
        <v>20</v>
      </c>
      <c r="E13" s="66">
        <v>1</v>
      </c>
    </row>
    <row r="14" spans="1:5" ht="16.5" thickTop="1" thickBot="1" x14ac:dyDescent="0.3">
      <c r="A14" s="29"/>
      <c r="B14" s="16" t="s">
        <v>22</v>
      </c>
      <c r="C14" s="17" t="s">
        <v>23</v>
      </c>
      <c r="D14" s="18" t="s">
        <v>13</v>
      </c>
      <c r="E14" s="30" t="s">
        <v>13</v>
      </c>
    </row>
    <row r="15" spans="1:5" ht="43.5" thickTop="1" x14ac:dyDescent="0.25">
      <c r="A15" s="20"/>
      <c r="B15" s="21" t="s">
        <v>24</v>
      </c>
      <c r="C15" s="22" t="s">
        <v>25</v>
      </c>
      <c r="D15" s="23" t="s">
        <v>13</v>
      </c>
      <c r="E15" s="24" t="s">
        <v>13</v>
      </c>
    </row>
    <row r="16" spans="1:5" x14ac:dyDescent="0.25">
      <c r="A16" s="148">
        <v>3</v>
      </c>
      <c r="B16" s="149" t="s">
        <v>26</v>
      </c>
      <c r="C16" s="108" t="s">
        <v>27</v>
      </c>
      <c r="D16" s="109"/>
      <c r="E16" s="110"/>
    </row>
    <row r="17" spans="1:11" ht="18" customHeight="1" x14ac:dyDescent="0.25">
      <c r="A17" s="148"/>
      <c r="B17" s="149" t="s">
        <v>18</v>
      </c>
      <c r="C17" s="99" t="s">
        <v>81</v>
      </c>
      <c r="D17" s="65" t="s">
        <v>28</v>
      </c>
      <c r="E17" s="84">
        <f>0.801+0.137</f>
        <v>0.93800000000000006</v>
      </c>
    </row>
    <row r="18" spans="1:11" ht="44.25" customHeight="1" x14ac:dyDescent="0.25">
      <c r="A18" s="150"/>
      <c r="B18" s="151" t="s">
        <v>58</v>
      </c>
      <c r="C18" s="67" t="s">
        <v>59</v>
      </c>
      <c r="D18" s="68" t="s">
        <v>13</v>
      </c>
      <c r="E18" s="152" t="s">
        <v>13</v>
      </c>
    </row>
    <row r="19" spans="1:11" s="56" customFormat="1" ht="27.75" customHeight="1" x14ac:dyDescent="0.25">
      <c r="A19" s="153" t="s">
        <v>80</v>
      </c>
      <c r="B19" s="154"/>
      <c r="C19" s="154"/>
      <c r="D19" s="154"/>
      <c r="E19" s="155"/>
      <c r="K19" s="56">
        <v>1340</v>
      </c>
    </row>
    <row r="20" spans="1:11" s="56" customFormat="1" ht="27.75" customHeight="1" x14ac:dyDescent="0.25">
      <c r="A20" s="150">
        <v>4</v>
      </c>
      <c r="B20" s="149" t="s">
        <v>64</v>
      </c>
      <c r="C20" s="103" t="s">
        <v>113</v>
      </c>
      <c r="D20" s="103"/>
      <c r="E20" s="104"/>
    </row>
    <row r="21" spans="1:11" s="56" customFormat="1" ht="27.75" customHeight="1" thickBot="1" x14ac:dyDescent="0.3">
      <c r="A21" s="55"/>
      <c r="B21" s="63" t="s">
        <v>18</v>
      </c>
      <c r="C21" s="64" t="s">
        <v>115</v>
      </c>
      <c r="D21" s="62" t="s">
        <v>50</v>
      </c>
      <c r="E21" s="85">
        <v>1340</v>
      </c>
    </row>
    <row r="22" spans="1:11" ht="16.5" thickTop="1" thickBot="1" x14ac:dyDescent="0.3">
      <c r="A22" s="29"/>
      <c r="B22" s="16" t="s">
        <v>29</v>
      </c>
      <c r="C22" s="17" t="s">
        <v>30</v>
      </c>
      <c r="D22" s="18" t="s">
        <v>13</v>
      </c>
      <c r="E22" s="30" t="s">
        <v>13</v>
      </c>
    </row>
    <row r="23" spans="1:11" ht="33.75" customHeight="1" thickTop="1" x14ac:dyDescent="0.25">
      <c r="A23" s="32"/>
      <c r="B23" s="21" t="s">
        <v>31</v>
      </c>
      <c r="C23" s="22" t="s">
        <v>32</v>
      </c>
      <c r="D23" s="23" t="s">
        <v>13</v>
      </c>
      <c r="E23" s="24" t="s">
        <v>13</v>
      </c>
    </row>
    <row r="24" spans="1:11" ht="37.5" customHeight="1" x14ac:dyDescent="0.25">
      <c r="A24" s="135" t="s">
        <v>79</v>
      </c>
      <c r="B24" s="136"/>
      <c r="C24" s="136"/>
      <c r="D24" s="136"/>
      <c r="E24" s="137"/>
    </row>
    <row r="25" spans="1:11" ht="45" customHeight="1" x14ac:dyDescent="0.25">
      <c r="A25" s="51">
        <v>5</v>
      </c>
      <c r="B25" s="53" t="s">
        <v>33</v>
      </c>
      <c r="C25" s="126" t="s">
        <v>60</v>
      </c>
      <c r="D25" s="127"/>
      <c r="E25" s="128"/>
    </row>
    <row r="26" spans="1:11" ht="32.25" customHeight="1" x14ac:dyDescent="0.25">
      <c r="A26" s="51"/>
      <c r="B26" s="53" t="s">
        <v>18</v>
      </c>
      <c r="C26" s="69" t="s">
        <v>83</v>
      </c>
      <c r="D26" s="70" t="s">
        <v>35</v>
      </c>
      <c r="E26" s="86">
        <f>(81*1*1.2)+(27*0.4*1)</f>
        <v>108</v>
      </c>
      <c r="I26">
        <f>(27*0.4*1)</f>
        <v>10.8</v>
      </c>
    </row>
    <row r="27" spans="1:11" ht="20.25" customHeight="1" x14ac:dyDescent="0.25">
      <c r="A27" s="31">
        <v>6</v>
      </c>
      <c r="B27" s="33" t="s">
        <v>33</v>
      </c>
      <c r="C27" s="126" t="s">
        <v>34</v>
      </c>
      <c r="D27" s="127"/>
      <c r="E27" s="128"/>
    </row>
    <row r="28" spans="1:11" ht="60" x14ac:dyDescent="0.25">
      <c r="A28" s="31"/>
      <c r="B28" s="33" t="s">
        <v>18</v>
      </c>
      <c r="C28" s="69" t="s">
        <v>82</v>
      </c>
      <c r="D28" s="70" t="s">
        <v>35</v>
      </c>
      <c r="E28" s="86">
        <f>((39.65+60+104.55+116.4+81+69.5+99+101+75.5+116.75+119.25+184.5+211.25+104+24+160+134.5+170.5+167+119+152.5+117)*1.2)+(((2*2))*(2.07+2.4+2.52+2.52+2.54+2.75+3.05+3.04+3.2+3.43+3.47+3.7+4.22+4.72+4.92+4.85+4.32+3.72+3.58+3.59+3.6+2.92+2.73))-97.2</f>
        <v>3246.46</v>
      </c>
    </row>
    <row r="29" spans="1:11" ht="21" customHeight="1" x14ac:dyDescent="0.25">
      <c r="A29" s="31">
        <v>7</v>
      </c>
      <c r="B29" s="33" t="s">
        <v>33</v>
      </c>
      <c r="C29" s="126" t="s">
        <v>36</v>
      </c>
      <c r="D29" s="127"/>
      <c r="E29" s="128"/>
    </row>
    <row r="30" spans="1:11" ht="60.75" customHeight="1" x14ac:dyDescent="0.25">
      <c r="A30" s="31"/>
      <c r="B30" s="34" t="s">
        <v>18</v>
      </c>
      <c r="C30" s="71" t="s">
        <v>90</v>
      </c>
      <c r="D30" s="72" t="s">
        <v>35</v>
      </c>
      <c r="E30" s="86">
        <f>(((2.85+2.35+4.1+2.3+2.45+1.75+1.1+1.4+1.47+1.35+2.7+2.9+1.25+3.15+2.86+8.8+3.4+2.2+2.25+11+4.4+5.2+8.25)*1)+(((1.3*1.3))*(1.65+1.55+1.9+1.68+1.65+1.63+1.66+1.7+1.62+1.58+1.95+1.7+1.65+1.8+1.67+2.1+1.7+1.62+1.62+2.32+1.95+2+2.05)))-10.8</f>
        <v>137.54749999999999</v>
      </c>
      <c r="I30" s="138">
        <f>E26+E28+E30</f>
        <v>3492.0075000000002</v>
      </c>
    </row>
    <row r="31" spans="1:11" ht="18" customHeight="1" x14ac:dyDescent="0.25">
      <c r="A31" s="31">
        <v>8</v>
      </c>
      <c r="B31" s="33" t="s">
        <v>33</v>
      </c>
      <c r="C31" s="126" t="s">
        <v>38</v>
      </c>
      <c r="D31" s="127"/>
      <c r="E31" s="128"/>
    </row>
    <row r="32" spans="1:11" ht="62.25" customHeight="1" x14ac:dyDescent="0.25">
      <c r="A32" s="31"/>
      <c r="B32" s="33" t="s">
        <v>18</v>
      </c>
      <c r="C32" s="69" t="s">
        <v>84</v>
      </c>
      <c r="D32" s="70" t="s">
        <v>37</v>
      </c>
      <c r="E32" s="86">
        <f>(39.65+60+104.55+116.4+81+69.5+99+101+75.5+116.75+119.25+184.5+211.25+104+24+160+134.5+170.5+167+119+152.5+117+2.85+2.35+4.1+2.3+2.45+1.75+1.1+1.4+1.47+1.35+2.7+2.9+1.25+3.15+2.86+8.8+3.4+2.2+2.25+11+4.4+5.2+8.25)*2</f>
        <v>5212.6599999999989</v>
      </c>
    </row>
    <row r="33" spans="1:15" ht="30.75" customHeight="1" x14ac:dyDescent="0.25">
      <c r="A33" s="31">
        <v>9</v>
      </c>
      <c r="B33" s="33" t="s">
        <v>33</v>
      </c>
      <c r="C33" s="126" t="s">
        <v>39</v>
      </c>
      <c r="D33" s="127"/>
      <c r="E33" s="128"/>
    </row>
    <row r="34" spans="1:15" ht="30" x14ac:dyDescent="0.25">
      <c r="A34" s="31"/>
      <c r="B34" s="33" t="s">
        <v>18</v>
      </c>
      <c r="C34" s="69" t="s">
        <v>85</v>
      </c>
      <c r="D34" s="70" t="s">
        <v>37</v>
      </c>
      <c r="E34" s="86">
        <f>(2.07+2.4+2.52+2.52+2.54+2.75+3.05+3.04+3.2+3.43+3.47+3.7+4.22+4.72+4.92+4.85+4.32+3.72+3.58+3.59+3.6+2.92+2.73)*(2+2+2+2)</f>
        <v>622.88</v>
      </c>
    </row>
    <row r="35" spans="1:15" ht="29.25" customHeight="1" x14ac:dyDescent="0.25">
      <c r="A35" s="31">
        <v>10</v>
      </c>
      <c r="B35" s="33" t="s">
        <v>33</v>
      </c>
      <c r="C35" s="126" t="s">
        <v>40</v>
      </c>
      <c r="D35" s="127"/>
      <c r="E35" s="128"/>
    </row>
    <row r="36" spans="1:15" ht="30" x14ac:dyDescent="0.25">
      <c r="A36" s="31"/>
      <c r="B36" s="33" t="s">
        <v>18</v>
      </c>
      <c r="C36" s="69" t="s">
        <v>86</v>
      </c>
      <c r="D36" s="70" t="s">
        <v>37</v>
      </c>
      <c r="E36" s="86">
        <f>(1.65+1.55+1.9+1.68+1.65+1.63+1.66+1.7+1.62+1.58+1.95+1.7+1.65+1.8+1.67+2.1+1.7+1.62+1.62+2.32+1.95+2+2.05)*(1.3*4)</f>
        <v>211.89999999999998</v>
      </c>
    </row>
    <row r="37" spans="1:15" s="56" customFormat="1" ht="21" customHeight="1" x14ac:dyDescent="0.25">
      <c r="A37" s="91">
        <v>11</v>
      </c>
      <c r="B37" s="53" t="s">
        <v>33</v>
      </c>
      <c r="C37" s="129" t="s">
        <v>71</v>
      </c>
      <c r="D37" s="130"/>
      <c r="E37" s="131"/>
    </row>
    <row r="38" spans="1:15" s="56" customFormat="1" ht="21" customHeight="1" x14ac:dyDescent="0.25">
      <c r="A38" s="92"/>
      <c r="B38" s="93" t="s">
        <v>18</v>
      </c>
      <c r="C38" s="94" t="s">
        <v>87</v>
      </c>
      <c r="D38" s="95" t="s">
        <v>72</v>
      </c>
      <c r="E38" s="96">
        <v>13</v>
      </c>
    </row>
    <row r="39" spans="1:15" s="56" customFormat="1" ht="21" customHeight="1" x14ac:dyDescent="0.25">
      <c r="A39" s="91">
        <v>12</v>
      </c>
      <c r="B39" s="53" t="s">
        <v>33</v>
      </c>
      <c r="C39" s="129" t="s">
        <v>73</v>
      </c>
      <c r="D39" s="130"/>
      <c r="E39" s="131"/>
    </row>
    <row r="40" spans="1:15" s="56" customFormat="1" ht="21" customHeight="1" x14ac:dyDescent="0.25">
      <c r="A40" s="92"/>
      <c r="B40" s="93" t="s">
        <v>18</v>
      </c>
      <c r="C40" s="94" t="s">
        <v>88</v>
      </c>
      <c r="D40" s="95" t="s">
        <v>50</v>
      </c>
      <c r="E40" s="96">
        <v>800</v>
      </c>
    </row>
    <row r="41" spans="1:15" s="56" customFormat="1" ht="21" customHeight="1" x14ac:dyDescent="0.25">
      <c r="A41" s="91">
        <v>13</v>
      </c>
      <c r="B41" s="53" t="s">
        <v>33</v>
      </c>
      <c r="C41" s="129" t="s">
        <v>74</v>
      </c>
      <c r="D41" s="130"/>
      <c r="E41" s="131"/>
    </row>
    <row r="42" spans="1:15" s="56" customFormat="1" ht="21" customHeight="1" x14ac:dyDescent="0.25">
      <c r="A42" s="92"/>
      <c r="B42" s="93" t="s">
        <v>18</v>
      </c>
      <c r="C42" s="94" t="s">
        <v>87</v>
      </c>
      <c r="D42" s="95" t="s">
        <v>75</v>
      </c>
      <c r="E42" s="97">
        <v>13</v>
      </c>
    </row>
    <row r="43" spans="1:15" s="56" customFormat="1" ht="21" customHeight="1" x14ac:dyDescent="0.25">
      <c r="A43" s="91">
        <v>14</v>
      </c>
      <c r="B43" s="53" t="s">
        <v>33</v>
      </c>
      <c r="C43" s="129" t="s">
        <v>76</v>
      </c>
      <c r="D43" s="130"/>
      <c r="E43" s="131"/>
    </row>
    <row r="44" spans="1:15" s="56" customFormat="1" ht="21" customHeight="1" x14ac:dyDescent="0.25">
      <c r="A44" s="92"/>
      <c r="B44" s="93" t="s">
        <v>18</v>
      </c>
      <c r="C44" s="94" t="s">
        <v>89</v>
      </c>
      <c r="D44" s="95" t="s">
        <v>77</v>
      </c>
      <c r="E44" s="96">
        <v>160</v>
      </c>
    </row>
    <row r="45" spans="1:15" ht="34.5" customHeight="1" x14ac:dyDescent="0.25">
      <c r="A45" s="31"/>
      <c r="B45" s="35" t="s">
        <v>41</v>
      </c>
      <c r="C45" s="46" t="s">
        <v>42</v>
      </c>
      <c r="D45" s="33" t="s">
        <v>13</v>
      </c>
      <c r="E45" s="47" t="s">
        <v>13</v>
      </c>
      <c r="O45">
        <f>(((39.65+60+104.55+116.4+81+69.5+99+101+75.5+116.75+119.25+184.5+211.25+104+24+160+134.5+170.5+167+119+152.5+117)*1.25-((81*1*1.2)))-((3.14*0.22^2)*801))+(((2.85+2.35+4.1+2.3+2.45+1.75+1.1+1.4+1.47+1.35+2.7+2.9+1.25+3.15+2.86+8.8+3.4+2.2+2.25+11+4.4+5.2+8.25)*1-(27*0.4*1))-((3.14*0.105^2)*137))+(((2*2))*(2.07+2.4+2.52+2.52+2.54+2.75+3.05+3.04+3.2+3.43+3.47+3.7+4.22+4.72+4.92+4.85+4.32+3.72+3.58+3.59+3.6+2.92+2.73))-((3.14*0.558^2)*(2.07+2.4+2.52+2.52+2.54+2.75+3.05+3.04+3.2+3.43+3.47+3.7+4.22+4.72+4.92+4.85+4.32+3.72+3.58+3.59+3.6+2.92+2.73))+(((1.3*1.3))*(1.65+1.55+1.9+1.68+1.65+1.63+1.66+1.7+1.62+1.58+1.95+1.7+1.65+1.8+1.67+2.1+1.7+1.62+1.62+2.32+1.95+2+2.05))-((3.14*0.258^2*(1.65+1.55+1.9+1.68+1.65+1.63+1.66+1.7+1.62+1.58+1.95+1.7+1.65+1.8+1.67+2.1+1.7+1.62+1.62+2.32+1.95+2+2.05)))</f>
        <v>3299.2348976144003</v>
      </c>
    </row>
    <row r="46" spans="1:15" ht="33" customHeight="1" x14ac:dyDescent="0.25">
      <c r="A46" s="31">
        <v>15</v>
      </c>
      <c r="B46" s="33" t="s">
        <v>43</v>
      </c>
      <c r="C46" s="126" t="s">
        <v>94</v>
      </c>
      <c r="D46" s="127"/>
      <c r="E46" s="128"/>
    </row>
    <row r="47" spans="1:15" ht="194.25" customHeight="1" x14ac:dyDescent="0.25">
      <c r="A47" s="31"/>
      <c r="B47" s="26" t="s">
        <v>18</v>
      </c>
      <c r="C47" s="69" t="s">
        <v>95</v>
      </c>
      <c r="D47" s="65" t="s">
        <v>44</v>
      </c>
      <c r="E47" s="66">
        <f>((((39.65+60+104.55+116.4+81+69.5+99+101+75.5+116.75+119.25+184.5+211.25+104+24+160+134.5+170.5+167+119+152.5+117)*1.25-((81*1*1.2)))-((3.14*0.22^2)*801))+(((2.85+2.35+4.1+2.3+2.45+1.75+1.1+1.4+1.47+1.35+2.7+2.9+1.25+3.15+2.86+8.8+3.4+2.2+2.25+11+4.4+5.2+8.25)*1-(27*0.4*1))-((3.14*0.105^2)*137))+(((2*2))*(2.07+2.4+2.52+2.52+2.54+2.75+3.05+3.04+3.2+3.43+3.47+3.7+4.22+4.72+4.92+4.85+4.32+3.72+3.58+3.59+3.6+2.92+2.73))-((3.14*0.558^2)*(2.07+2.4+2.52+2.52+2.54+2.75+3.05+3.04+3.2+3.43+3.47+3.7+4.22+4.72+4.92+4.85+4.32+3.72+3.58+3.59+3.6+2.92+2.73))+(((1.3*1.3))*(1.65+1.55+1.9+1.68+1.65+1.63+1.66+1.7+1.62+1.58+1.95+1.7+1.65+1.8+1.67+2.1+1.7+1.62+1.62+2.32+1.95+2+2.05))-((3.14*0.258^2*(1.65+1.55+1.9+1.68+1.65+1.63+1.66+1.7+1.62+1.58+1.95+1.7+1.65+1.8+1.67+2.1+1.7+1.62+1.62+2.32+1.95+2+2.05))))-840</f>
        <v>2459.2348976144003</v>
      </c>
      <c r="H47">
        <f>(((39.65+60+104.55+116.4+81+69.5+99+101+75.5+116.75+119.25+184.5+211.25+104+24+160+134.5+170.5+167+119+152.5+117)*1.25-((81*1*1.2)))-((3.14*0.22^2)*801))</f>
        <v>2939.6297240000004</v>
      </c>
      <c r="J47">
        <f>((39.65+60+104.55+116.4+81+69.5+99+101+75.5+116.75+119.25+184.5+211.25+104+24+160+134.5+170.5+167+119+152.5+117)*1.25)-(((81*1*1.2)))</f>
        <v>3061.3625000000002</v>
      </c>
      <c r="M47" s="138">
        <f>E47+E49</f>
        <v>3299.2348976144003</v>
      </c>
    </row>
    <row r="48" spans="1:15" s="139" customFormat="1" ht="48" customHeight="1" x14ac:dyDescent="0.25">
      <c r="A48" s="143">
        <v>16</v>
      </c>
      <c r="B48" s="142" t="s">
        <v>43</v>
      </c>
      <c r="C48" s="126" t="s">
        <v>93</v>
      </c>
      <c r="D48" s="127"/>
      <c r="E48" s="128"/>
    </row>
    <row r="49" spans="1:12" s="139" customFormat="1" ht="17.25" x14ac:dyDescent="0.25">
      <c r="A49" s="143"/>
      <c r="B49" s="141" t="s">
        <v>18</v>
      </c>
      <c r="C49" s="69" t="s">
        <v>92</v>
      </c>
      <c r="D49" s="65" t="s">
        <v>44</v>
      </c>
      <c r="E49" s="66">
        <f>672*1.25</f>
        <v>840</v>
      </c>
    </row>
    <row r="50" spans="1:12" s="56" customFormat="1" ht="42.75" customHeight="1" x14ac:dyDescent="0.25">
      <c r="A50" s="143">
        <v>17</v>
      </c>
      <c r="B50" s="142" t="s">
        <v>43</v>
      </c>
      <c r="C50" s="126" t="s">
        <v>91</v>
      </c>
      <c r="D50" s="127"/>
      <c r="E50" s="128"/>
    </row>
    <row r="51" spans="1:12" s="56" customFormat="1" ht="41.25" customHeight="1" thickBot="1" x14ac:dyDescent="0.3">
      <c r="A51" s="143"/>
      <c r="B51" s="141" t="s">
        <v>18</v>
      </c>
      <c r="C51" s="156" t="s">
        <v>96</v>
      </c>
      <c r="D51" s="157" t="s">
        <v>44</v>
      </c>
      <c r="E51" s="158">
        <f>(108+3246.46+137.55)-840</f>
        <v>2652.01</v>
      </c>
    </row>
    <row r="52" spans="1:12" ht="16.5" thickTop="1" thickBot="1" x14ac:dyDescent="0.3">
      <c r="A52" s="15"/>
      <c r="B52" s="36" t="s">
        <v>45</v>
      </c>
      <c r="C52" s="17" t="s">
        <v>46</v>
      </c>
      <c r="D52" s="37" t="s">
        <v>13</v>
      </c>
      <c r="E52" s="38" t="s">
        <v>13</v>
      </c>
      <c r="H52">
        <f>(((2.85+2.35+4.1+2.3+2.45+1.75+1.1+1.4+1.47+1.35+2.7+2.9+1.25+3.15+2.86+8.8+3.4+2.2+2.25+11+4.4+5.2+8.25)*1-(27*0.4*1))-((3.14*0.105^2)*137))</f>
        <v>63.937265500000009</v>
      </c>
      <c r="J52">
        <f>(((2.85+2.35+4.1+2.3+2.45+1.75+1.1+1.4+1.47+1.35+2.7+2.9+1.25+3.15+2.86+8.8+3.4+2.2+2.25+11+4.4+5.2+8.25)*1))</f>
        <v>79.48</v>
      </c>
    </row>
    <row r="53" spans="1:12" ht="43.5" thickTop="1" x14ac:dyDescent="0.25">
      <c r="A53" s="39"/>
      <c r="B53" s="35" t="s">
        <v>47</v>
      </c>
      <c r="C53" s="22" t="s">
        <v>48</v>
      </c>
      <c r="D53" s="40" t="s">
        <v>13</v>
      </c>
      <c r="E53" s="41" t="s">
        <v>13</v>
      </c>
      <c r="H53" s="56">
        <f>(((2*2))*(2.07+2.4+2.52+2.52+2.54+2.75+3.05+3.04+3.2+3.43+3.47+3.7+4.22+4.72+4.92+4.85+4.32+3.72+3.58+3.59+3.6+2.92+2.73))-((3.14*0.558^2)*(2.07+2.4+2.52+2.52+2.54+2.75+3.05+3.04+3.2+3.43+3.47+3.7+4.22+4.72+4.92+4.85+4.32+3.72+3.58+3.59+3.6+2.92+2.73))</f>
        <v>235.31760473439999</v>
      </c>
      <c r="J53" s="56">
        <f>(((2*2))*(2.07+2.4+2.52+2.52+2.54+2.75+3.05+3.04+3.2+3.43+3.47+3.7+4.22+4.72+4.92+4.85+4.32+3.72+3.58+3.59+3.6+2.92+2.73))</f>
        <v>311.44</v>
      </c>
      <c r="L53">
        <f>J47+J55</f>
        <v>3119.4300000000003</v>
      </c>
    </row>
    <row r="54" spans="1:12" x14ac:dyDescent="0.25">
      <c r="A54" s="25">
        <v>18</v>
      </c>
      <c r="B54" s="26" t="s">
        <v>49</v>
      </c>
      <c r="C54" s="108" t="s">
        <v>61</v>
      </c>
      <c r="D54" s="109"/>
      <c r="E54" s="110"/>
    </row>
    <row r="55" spans="1:12" x14ac:dyDescent="0.25">
      <c r="A55" s="42"/>
      <c r="B55" s="26" t="s">
        <v>18</v>
      </c>
      <c r="C55" s="99" t="s">
        <v>97</v>
      </c>
      <c r="D55" s="65" t="s">
        <v>50</v>
      </c>
      <c r="E55" s="66">
        <v>137</v>
      </c>
      <c r="H55">
        <f>(((1.3*1.3))*(1.65+1.55+1.9+1.68+1.65+1.63+1.66+1.7+1.62+1.58+1.95+1.7+1.65+1.8+1.67+2.1+1.7+1.62+1.62+2.32+1.95+2+2.05))-((3.14*0.258^2*(1.65+1.55+1.9+1.68+1.65+1.63+1.66+1.7+1.62+1.58+1.95+1.7+1.65+1.8+1.67+2.1+1.7+1.62+1.62+2.32+1.95+2+2.05)))</f>
        <v>60.350303379999993</v>
      </c>
      <c r="J55">
        <f>(((1.3*1.3))*(1.65+1.55+1.9+1.68+1.65+1.63+1.66+1.7+1.62+1.58+1.95+1.7+1.65+1.8+1.67+2.1+1.7+1.62+1.62+2.32+1.95+2+2.05))-(27*0.4*1)</f>
        <v>58.067499999999995</v>
      </c>
    </row>
    <row r="56" spans="1:12" x14ac:dyDescent="0.25">
      <c r="A56" s="51">
        <v>19</v>
      </c>
      <c r="B56" s="52" t="s">
        <v>49</v>
      </c>
      <c r="C56" s="108" t="s">
        <v>62</v>
      </c>
      <c r="D56" s="109"/>
      <c r="E56" s="110"/>
      <c r="L56" s="56"/>
    </row>
    <row r="57" spans="1:12" x14ac:dyDescent="0.25">
      <c r="A57" s="54"/>
      <c r="B57" s="52" t="s">
        <v>18</v>
      </c>
      <c r="C57" s="99" t="s">
        <v>63</v>
      </c>
      <c r="D57" s="65" t="s">
        <v>50</v>
      </c>
      <c r="E57" s="66">
        <v>801</v>
      </c>
      <c r="H57">
        <f>SUM(H47:H55)</f>
        <v>3299.2348976144003</v>
      </c>
      <c r="J57" s="56">
        <f>SUM(J47:J56)</f>
        <v>3510.3500000000004</v>
      </c>
    </row>
    <row r="58" spans="1:12" s="48" customFormat="1" x14ac:dyDescent="0.25">
      <c r="A58" s="25">
        <v>20</v>
      </c>
      <c r="B58" s="26" t="s">
        <v>49</v>
      </c>
      <c r="C58" s="108" t="s">
        <v>101</v>
      </c>
      <c r="D58" s="109"/>
      <c r="E58" s="110"/>
    </row>
    <row r="59" spans="1:12" s="48" customFormat="1" x14ac:dyDescent="0.25">
      <c r="A59" s="42"/>
      <c r="B59" s="26" t="s">
        <v>18</v>
      </c>
      <c r="C59" s="98" t="s">
        <v>102</v>
      </c>
      <c r="D59" s="65" t="s">
        <v>51</v>
      </c>
      <c r="E59" s="87">
        <v>6</v>
      </c>
    </row>
    <row r="60" spans="1:12" s="139" customFormat="1" x14ac:dyDescent="0.25">
      <c r="A60" s="140">
        <v>21</v>
      </c>
      <c r="B60" s="141" t="s">
        <v>49</v>
      </c>
      <c r="C60" s="108" t="s">
        <v>98</v>
      </c>
      <c r="D60" s="109"/>
      <c r="E60" s="110"/>
    </row>
    <row r="61" spans="1:12" s="139" customFormat="1" x14ac:dyDescent="0.25">
      <c r="A61" s="144"/>
      <c r="B61" s="141" t="s">
        <v>18</v>
      </c>
      <c r="C61" s="98" t="s">
        <v>78</v>
      </c>
      <c r="D61" s="65" t="s">
        <v>51</v>
      </c>
      <c r="E61" s="87">
        <v>5</v>
      </c>
    </row>
    <row r="62" spans="1:12" s="139" customFormat="1" x14ac:dyDescent="0.25">
      <c r="A62" s="140">
        <v>22</v>
      </c>
      <c r="B62" s="141" t="s">
        <v>49</v>
      </c>
      <c r="C62" s="108" t="s">
        <v>99</v>
      </c>
      <c r="D62" s="109"/>
      <c r="E62" s="110"/>
    </row>
    <row r="63" spans="1:12" s="139" customFormat="1" x14ac:dyDescent="0.25">
      <c r="A63" s="144"/>
      <c r="B63" s="141" t="s">
        <v>18</v>
      </c>
      <c r="C63" s="98" t="s">
        <v>102</v>
      </c>
      <c r="D63" s="65" t="s">
        <v>51</v>
      </c>
      <c r="E63" s="87">
        <v>6</v>
      </c>
    </row>
    <row r="64" spans="1:12" s="139" customFormat="1" x14ac:dyDescent="0.25">
      <c r="A64" s="140">
        <v>23</v>
      </c>
      <c r="B64" s="141" t="s">
        <v>49</v>
      </c>
      <c r="C64" s="108" t="s">
        <v>100</v>
      </c>
      <c r="D64" s="109"/>
      <c r="E64" s="110"/>
    </row>
    <row r="65" spans="1:5" s="139" customFormat="1" x14ac:dyDescent="0.25">
      <c r="A65" s="144"/>
      <c r="B65" s="141" t="s">
        <v>18</v>
      </c>
      <c r="C65" s="98" t="s">
        <v>19</v>
      </c>
      <c r="D65" s="65" t="s">
        <v>51</v>
      </c>
      <c r="E65" s="87">
        <v>1</v>
      </c>
    </row>
    <row r="66" spans="1:5" s="139" customFormat="1" x14ac:dyDescent="0.25">
      <c r="A66" s="140">
        <v>24</v>
      </c>
      <c r="B66" s="141" t="s">
        <v>49</v>
      </c>
      <c r="C66" s="108" t="s">
        <v>103</v>
      </c>
      <c r="D66" s="109"/>
      <c r="E66" s="110"/>
    </row>
    <row r="67" spans="1:5" s="139" customFormat="1" x14ac:dyDescent="0.25">
      <c r="A67" s="144"/>
      <c r="B67" s="141" t="s">
        <v>18</v>
      </c>
      <c r="C67" s="98" t="s">
        <v>104</v>
      </c>
      <c r="D67" s="65" t="s">
        <v>51</v>
      </c>
      <c r="E67" s="87">
        <v>2</v>
      </c>
    </row>
    <row r="68" spans="1:5" s="139" customFormat="1" x14ac:dyDescent="0.25">
      <c r="A68" s="140">
        <v>25</v>
      </c>
      <c r="B68" s="141" t="s">
        <v>49</v>
      </c>
      <c r="C68" s="108" t="s">
        <v>105</v>
      </c>
      <c r="D68" s="109"/>
      <c r="E68" s="110"/>
    </row>
    <row r="69" spans="1:5" s="139" customFormat="1" x14ac:dyDescent="0.25">
      <c r="A69" s="144"/>
      <c r="B69" s="141" t="s">
        <v>18</v>
      </c>
      <c r="C69" s="98" t="s">
        <v>104</v>
      </c>
      <c r="D69" s="65" t="s">
        <v>51</v>
      </c>
      <c r="E69" s="87">
        <v>2</v>
      </c>
    </row>
    <row r="70" spans="1:5" s="139" customFormat="1" x14ac:dyDescent="0.25">
      <c r="A70" s="140">
        <v>26</v>
      </c>
      <c r="B70" s="141" t="s">
        <v>49</v>
      </c>
      <c r="C70" s="108" t="s">
        <v>106</v>
      </c>
      <c r="D70" s="109"/>
      <c r="E70" s="110"/>
    </row>
    <row r="71" spans="1:5" s="139" customFormat="1" x14ac:dyDescent="0.25">
      <c r="A71" s="144"/>
      <c r="B71" s="141" t="s">
        <v>18</v>
      </c>
      <c r="C71" s="98" t="s">
        <v>104</v>
      </c>
      <c r="D71" s="65" t="s">
        <v>51</v>
      </c>
      <c r="E71" s="87">
        <v>1</v>
      </c>
    </row>
    <row r="72" spans="1:5" s="48" customFormat="1" x14ac:dyDescent="0.25">
      <c r="A72" s="27">
        <v>27</v>
      </c>
      <c r="B72" s="26" t="s">
        <v>49</v>
      </c>
      <c r="C72" s="108" t="s">
        <v>52</v>
      </c>
      <c r="D72" s="109"/>
      <c r="E72" s="110"/>
    </row>
    <row r="73" spans="1:5" s="48" customFormat="1" x14ac:dyDescent="0.25">
      <c r="A73" s="25"/>
      <c r="B73" s="43" t="s">
        <v>18</v>
      </c>
      <c r="C73" s="99" t="s">
        <v>107</v>
      </c>
      <c r="D73" s="65" t="s">
        <v>20</v>
      </c>
      <c r="E73" s="66">
        <v>23</v>
      </c>
    </row>
    <row r="74" spans="1:5" x14ac:dyDescent="0.25">
      <c r="A74" s="25">
        <v>28</v>
      </c>
      <c r="B74" s="26" t="s">
        <v>49</v>
      </c>
      <c r="C74" s="108" t="s">
        <v>53</v>
      </c>
      <c r="D74" s="109"/>
      <c r="E74" s="110"/>
    </row>
    <row r="75" spans="1:5" ht="17.25" x14ac:dyDescent="0.25">
      <c r="A75" s="27"/>
      <c r="B75" s="26" t="s">
        <v>18</v>
      </c>
      <c r="C75" s="99" t="s">
        <v>108</v>
      </c>
      <c r="D75" s="65" t="s">
        <v>44</v>
      </c>
      <c r="E75" s="66">
        <f>(801*1.3*0.15)+(137*1*0.15)</f>
        <v>176.745</v>
      </c>
    </row>
    <row r="76" spans="1:5" x14ac:dyDescent="0.25">
      <c r="A76" s="25">
        <v>29</v>
      </c>
      <c r="B76" s="26" t="s">
        <v>49</v>
      </c>
      <c r="C76" s="108" t="s">
        <v>55</v>
      </c>
      <c r="D76" s="109"/>
      <c r="E76" s="110"/>
    </row>
    <row r="77" spans="1:5" ht="17.25" x14ac:dyDescent="0.25">
      <c r="A77" s="42"/>
      <c r="B77" s="26" t="s">
        <v>18</v>
      </c>
      <c r="C77" s="98" t="s">
        <v>109</v>
      </c>
      <c r="D77" s="65" t="s">
        <v>54</v>
      </c>
      <c r="E77" s="66">
        <f>((3.14*1^2)*23)+((3.14*0.35^2)*23)</f>
        <v>81.066949999999991</v>
      </c>
    </row>
    <row r="78" spans="1:5" x14ac:dyDescent="0.25">
      <c r="A78" s="25">
        <v>28</v>
      </c>
      <c r="B78" s="26" t="s">
        <v>49</v>
      </c>
      <c r="C78" s="108" t="s">
        <v>69</v>
      </c>
      <c r="D78" s="109"/>
      <c r="E78" s="110"/>
    </row>
    <row r="79" spans="1:5" x14ac:dyDescent="0.25">
      <c r="A79" s="42"/>
      <c r="B79" s="26" t="s">
        <v>18</v>
      </c>
      <c r="C79" s="98" t="s">
        <v>107</v>
      </c>
      <c r="D79" s="65" t="s">
        <v>20</v>
      </c>
      <c r="E79" s="66">
        <v>23</v>
      </c>
    </row>
    <row r="80" spans="1:5" x14ac:dyDescent="0.25">
      <c r="A80" s="20">
        <v>29</v>
      </c>
      <c r="B80" s="23" t="s">
        <v>49</v>
      </c>
      <c r="C80" s="100" t="s">
        <v>56</v>
      </c>
      <c r="D80" s="101"/>
      <c r="E80" s="102"/>
    </row>
    <row r="81" spans="1:5" x14ac:dyDescent="0.25">
      <c r="A81" s="44"/>
      <c r="B81" s="45" t="s">
        <v>18</v>
      </c>
      <c r="C81" s="99" t="s">
        <v>97</v>
      </c>
      <c r="D81" s="65" t="s">
        <v>50</v>
      </c>
      <c r="E81" s="66">
        <v>137</v>
      </c>
    </row>
    <row r="82" spans="1:5" x14ac:dyDescent="0.25">
      <c r="A82" s="49">
        <v>30</v>
      </c>
      <c r="B82" s="50" t="s">
        <v>49</v>
      </c>
      <c r="C82" s="100" t="s">
        <v>70</v>
      </c>
      <c r="D82" s="101"/>
      <c r="E82" s="102"/>
    </row>
    <row r="83" spans="1:5" ht="15.75" thickBot="1" x14ac:dyDescent="0.3">
      <c r="A83" s="78"/>
      <c r="B83" s="79" t="s">
        <v>18</v>
      </c>
      <c r="C83" s="88" t="s">
        <v>110</v>
      </c>
      <c r="D83" s="89" t="s">
        <v>50</v>
      </c>
      <c r="E83" s="90">
        <v>801</v>
      </c>
    </row>
    <row r="84" spans="1:5" ht="27.75" customHeight="1" x14ac:dyDescent="0.25">
      <c r="A84" s="73"/>
      <c r="B84" s="74" t="s">
        <v>65</v>
      </c>
      <c r="C84" s="75" t="s">
        <v>66</v>
      </c>
      <c r="D84" s="76" t="s">
        <v>13</v>
      </c>
      <c r="E84" s="77" t="s">
        <v>13</v>
      </c>
    </row>
    <row r="85" spans="1:5" ht="27.75" customHeight="1" thickTop="1" thickBot="1" x14ac:dyDescent="0.3">
      <c r="A85" s="105" t="s">
        <v>111</v>
      </c>
      <c r="B85" s="106"/>
      <c r="C85" s="106"/>
      <c r="D85" s="106"/>
      <c r="E85" s="107"/>
    </row>
    <row r="86" spans="1:5" ht="27.75" customHeight="1" thickTop="1" thickBot="1" x14ac:dyDescent="0.3">
      <c r="A86" s="57"/>
      <c r="B86" s="60" t="s">
        <v>67</v>
      </c>
      <c r="C86" s="58" t="s">
        <v>68</v>
      </c>
      <c r="D86" s="61" t="s">
        <v>13</v>
      </c>
      <c r="E86" s="59" t="s">
        <v>13</v>
      </c>
    </row>
    <row r="87" spans="1:5" ht="27.75" customHeight="1" thickTop="1" x14ac:dyDescent="0.25">
      <c r="A87" s="145" t="s">
        <v>112</v>
      </c>
      <c r="B87" s="146"/>
      <c r="C87" s="146"/>
      <c r="D87" s="146"/>
      <c r="E87" s="147"/>
    </row>
  </sheetData>
  <mergeCells count="43">
    <mergeCell ref="C72:E72"/>
    <mergeCell ref="C74:E74"/>
    <mergeCell ref="C76:E76"/>
    <mergeCell ref="C56:E56"/>
    <mergeCell ref="C60:E60"/>
    <mergeCell ref="C62:E62"/>
    <mergeCell ref="C64:E64"/>
    <mergeCell ref="C66:E66"/>
    <mergeCell ref="C68:E68"/>
    <mergeCell ref="C70:E70"/>
    <mergeCell ref="C10:E10"/>
    <mergeCell ref="C12:E12"/>
    <mergeCell ref="C16:E16"/>
    <mergeCell ref="A24:E24"/>
    <mergeCell ref="C27:E27"/>
    <mergeCell ref="C25:E25"/>
    <mergeCell ref="A19:E19"/>
    <mergeCell ref="C20:E20"/>
    <mergeCell ref="C54:E54"/>
    <mergeCell ref="C29:E29"/>
    <mergeCell ref="C31:E31"/>
    <mergeCell ref="C33:E33"/>
    <mergeCell ref="C35:E35"/>
    <mergeCell ref="C46:E46"/>
    <mergeCell ref="C37:E37"/>
    <mergeCell ref="C39:E39"/>
    <mergeCell ref="C41:E41"/>
    <mergeCell ref="C43:E43"/>
    <mergeCell ref="C50:E50"/>
    <mergeCell ref="C48:E48"/>
    <mergeCell ref="D4:E5"/>
    <mergeCell ref="C2:D2"/>
    <mergeCell ref="A2:B2"/>
    <mergeCell ref="A3:B3"/>
    <mergeCell ref="A4:A6"/>
    <mergeCell ref="B4:B6"/>
    <mergeCell ref="C4:C6"/>
    <mergeCell ref="C82:E82"/>
    <mergeCell ref="A85:E85"/>
    <mergeCell ref="A87:E87"/>
    <mergeCell ref="C78:E78"/>
    <mergeCell ref="C80:E80"/>
    <mergeCell ref="C58:E58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Strona &amp;P z &amp;N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espeja04</dc:creator>
  <cp:lastModifiedBy>Nazwa do zmiany</cp:lastModifiedBy>
  <cp:lastPrinted>2022-03-29T08:06:54Z</cp:lastPrinted>
  <dcterms:created xsi:type="dcterms:W3CDTF">2015-06-05T18:19:34Z</dcterms:created>
  <dcterms:modified xsi:type="dcterms:W3CDTF">2022-03-29T08:12:32Z</dcterms:modified>
</cp:coreProperties>
</file>